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6"/>
  <workbookPr defaultThemeVersion="166925"/>
  <xr:revisionPtr revIDLastSave="0" documentId="8_{D791F8D2-6476-4B98-8FAB-45F082415476}" xr6:coauthVersionLast="46" xr6:coauthVersionMax="46" xr10:uidLastSave="{00000000-0000-0000-0000-000000000000}"/>
  <bookViews>
    <workbookView xWindow="240" yWindow="105" windowWidth="14805" windowHeight="8010" firstSheet="2" activeTab="2" xr2:uid="{00000000-000D-0000-FFFF-FFFF00000000}"/>
  </bookViews>
  <sheets>
    <sheet name="MISSION FOLDER" sheetId="7" r:id="rId1"/>
    <sheet name="Data" sheetId="3" state="hidden" r:id="rId2"/>
    <sheet name="NOTE, README!" sheetId="8" r:id="rId3"/>
    <sheet name="Threats Database1" sheetId="5" r:id="rId4"/>
    <sheet name="Threats Database 2" sheetId="6" r:id="rId5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1" i="7" l="1"/>
  <c r="F292" i="7" a="1"/>
  <c r="F292" i="7"/>
  <c r="F294" i="7" a="1"/>
  <c r="F294" i="7"/>
  <c r="H294" i="7"/>
  <c r="H293" i="7" s="1"/>
  <c r="F296" i="7" a="1"/>
  <c r="F296" i="7"/>
  <c r="H296" i="7"/>
  <c r="H295" i="7" s="1"/>
  <c r="F298" i="7" a="1"/>
  <c r="F298" i="7"/>
  <c r="H298" i="7"/>
  <c r="H297" i="7" s="1"/>
  <c r="F300" i="7" a="1"/>
  <c r="F300" i="7"/>
  <c r="H300" i="7"/>
  <c r="H299" i="7" s="1"/>
  <c r="F302" i="7" a="1"/>
  <c r="F302" i="7"/>
  <c r="H302" i="7"/>
  <c r="H301" i="7" s="1"/>
  <c r="F304" i="7" a="1"/>
  <c r="F304" i="7"/>
  <c r="H304" i="7"/>
  <c r="H303" i="7" s="1"/>
  <c r="F306" i="7" a="1"/>
  <c r="F306" i="7"/>
  <c r="H306" i="7"/>
  <c r="H305" i="7" s="1"/>
  <c r="F308" i="7" a="1"/>
  <c r="F308" i="7"/>
  <c r="H308" i="7"/>
  <c r="H307" i="7" s="1"/>
  <c r="F310" i="7" a="1"/>
  <c r="F310" i="7"/>
  <c r="H310" i="7"/>
  <c r="H309" i="7" s="1"/>
  <c r="F312" i="7" a="1"/>
  <c r="F312" i="7"/>
  <c r="H312" i="7"/>
  <c r="H311" i="7" s="1"/>
  <c r="C315" i="7"/>
  <c r="E315" i="7"/>
  <c r="G315" i="7"/>
  <c r="I315" i="7"/>
  <c r="H354" i="7"/>
  <c r="A350" i="7"/>
  <c r="I378" i="7"/>
  <c r="G502" i="7"/>
  <c r="E502" i="7"/>
  <c r="G439" i="7"/>
  <c r="E439" i="7"/>
  <c r="F72" i="7"/>
  <c r="I502" i="7"/>
  <c r="H499" i="7"/>
  <c r="F499" i="7" a="1"/>
  <c r="F499" i="7"/>
  <c r="H497" i="7"/>
  <c r="F497" i="7" a="1"/>
  <c r="F497" i="7"/>
  <c r="H495" i="7"/>
  <c r="F495" i="7" a="1"/>
  <c r="F495" i="7"/>
  <c r="H493" i="7"/>
  <c r="F493" i="7" a="1"/>
  <c r="F493" i="7"/>
  <c r="H491" i="7"/>
  <c r="F491" i="7" a="1"/>
  <c r="F491" i="7"/>
  <c r="H489" i="7"/>
  <c r="F489" i="7" a="1"/>
  <c r="F489" i="7"/>
  <c r="H487" i="7"/>
  <c r="F487" i="7" a="1"/>
  <c r="F487" i="7"/>
  <c r="H485" i="7"/>
  <c r="F485" i="7" a="1"/>
  <c r="F485" i="7"/>
  <c r="H483" i="7"/>
  <c r="F483" i="7" a="1"/>
  <c r="F483" i="7"/>
  <c r="H481" i="7"/>
  <c r="C502" i="7"/>
  <c r="F481" i="7" a="1"/>
  <c r="F481" i="7"/>
  <c r="F479" i="7" a="1"/>
  <c r="F479" i="7"/>
  <c r="H478" i="7"/>
  <c r="H480" i="7"/>
  <c r="H482" i="7"/>
  <c r="H484" i="7"/>
  <c r="H486" i="7"/>
  <c r="H488" i="7"/>
  <c r="H490" i="7"/>
  <c r="H492" i="7"/>
  <c r="H494" i="7"/>
  <c r="H496" i="7"/>
  <c r="H498" i="7"/>
  <c r="A474" i="7"/>
  <c r="I439" i="7"/>
  <c r="H436" i="7"/>
  <c r="F436" i="7" a="1"/>
  <c r="F436" i="7"/>
  <c r="H434" i="7"/>
  <c r="F434" i="7" a="1"/>
  <c r="F434" i="7"/>
  <c r="H432" i="7"/>
  <c r="F432" i="7" a="1"/>
  <c r="F432" i="7"/>
  <c r="H430" i="7"/>
  <c r="F430" i="7" a="1"/>
  <c r="F430" i="7"/>
  <c r="H428" i="7"/>
  <c r="F428" i="7" a="1"/>
  <c r="F428" i="7"/>
  <c r="H426" i="7"/>
  <c r="F426" i="7" a="1"/>
  <c r="F426" i="7"/>
  <c r="H424" i="7"/>
  <c r="F424" i="7" a="1"/>
  <c r="F424" i="7"/>
  <c r="H422" i="7"/>
  <c r="F422" i="7" a="1"/>
  <c r="F422" i="7"/>
  <c r="H420" i="7"/>
  <c r="F420" i="7" a="1"/>
  <c r="F420" i="7"/>
  <c r="H418" i="7"/>
  <c r="C439" i="7" s="1"/>
  <c r="F418" i="7" a="1"/>
  <c r="F418" i="7"/>
  <c r="F416" i="7" a="1"/>
  <c r="F416" i="7"/>
  <c r="H415" i="7"/>
  <c r="H417" i="7"/>
  <c r="H419" i="7"/>
  <c r="H421" i="7"/>
  <c r="H423" i="7"/>
  <c r="H425" i="7"/>
  <c r="H427" i="7"/>
  <c r="H429" i="7"/>
  <c r="H431" i="7"/>
  <c r="H433" i="7"/>
  <c r="H435" i="7"/>
  <c r="A411" i="7"/>
  <c r="G378" i="7"/>
  <c r="E378" i="7"/>
  <c r="H375" i="7"/>
  <c r="F375" i="7" a="1"/>
  <c r="F375" i="7"/>
  <c r="H373" i="7"/>
  <c r="F373" i="7" a="1"/>
  <c r="F373" i="7"/>
  <c r="H371" i="7"/>
  <c r="F371" i="7" a="1"/>
  <c r="F371" i="7"/>
  <c r="H369" i="7"/>
  <c r="F369" i="7" a="1"/>
  <c r="F369" i="7"/>
  <c r="H367" i="7"/>
  <c r="F367" i="7" a="1"/>
  <c r="F367" i="7"/>
  <c r="H365" i="7"/>
  <c r="F365" i="7" a="1"/>
  <c r="F365" i="7"/>
  <c r="H363" i="7"/>
  <c r="F363" i="7" a="1"/>
  <c r="F363" i="7"/>
  <c r="H361" i="7"/>
  <c r="F361" i="7" a="1"/>
  <c r="F361" i="7"/>
  <c r="H359" i="7"/>
  <c r="F359" i="7" a="1"/>
  <c r="F359" i="7"/>
  <c r="H357" i="7"/>
  <c r="C378" i="7"/>
  <c r="F357" i="7" a="1"/>
  <c r="F357" i="7"/>
  <c r="F355" i="7" a="1"/>
  <c r="F355" i="7"/>
  <c r="H356" i="7"/>
  <c r="H358" i="7"/>
  <c r="H360" i="7"/>
  <c r="H362" i="7"/>
  <c r="H364" i="7"/>
  <c r="H366" i="7"/>
  <c r="H368" i="7"/>
  <c r="H370" i="7"/>
  <c r="H372" i="7"/>
  <c r="H374" i="7"/>
  <c r="A287" i="7"/>
  <c r="A120" i="7"/>
  <c r="A112" i="7"/>
  <c r="A104" i="7"/>
  <c r="A96" i="7"/>
  <c r="F91" i="7"/>
  <c r="A91" i="7"/>
  <c r="F89" i="7"/>
  <c r="A89" i="7"/>
  <c r="F87" i="7"/>
  <c r="A87" i="7"/>
  <c r="F85" i="7"/>
  <c r="A85" i="7"/>
  <c r="F78" i="7"/>
  <c r="A78" i="7"/>
  <c r="F76" i="7"/>
  <c r="A76" i="7"/>
  <c r="F74" i="7"/>
  <c r="A74" i="7"/>
  <c r="A72" i="7"/>
  <c r="AT5" i="3" a="1"/>
  <c r="AT5" i="3"/>
  <c r="U2" i="3" a="1"/>
  <c r="U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<sst xmlns="http://schemas.openxmlformats.org/spreadsheetml/2006/main" count="2363" uniqueCount="1343">
  <si>
    <t>DCS MISSION FOLDER</t>
  </si>
  <si>
    <t xml:space="preserve">Terrain: </t>
  </si>
  <si>
    <t>CAUCASUS</t>
  </si>
  <si>
    <t>Mission:</t>
  </si>
  <si>
    <t>Release 1.0</t>
  </si>
  <si>
    <t>LOGO HERE</t>
  </si>
  <si>
    <t>PICTURES HERE</t>
  </si>
  <si>
    <t>MISSION PLAN</t>
  </si>
  <si>
    <t>Chevy</t>
  </si>
  <si>
    <t>Freq.</t>
  </si>
  <si>
    <t>Dodge</t>
  </si>
  <si>
    <t>.000 MHz</t>
  </si>
  <si>
    <t>CAS</t>
  </si>
  <si>
    <t>CAP</t>
  </si>
  <si>
    <t>AV8B</t>
  </si>
  <si>
    <t>GEKO</t>
  </si>
  <si>
    <t>F-15C</t>
  </si>
  <si>
    <t>STAR</t>
  </si>
  <si>
    <t>SUN</t>
  </si>
  <si>
    <t>BIG</t>
  </si>
  <si>
    <t>PICK</t>
  </si>
  <si>
    <t>TOM</t>
  </si>
  <si>
    <t>VOLPE</t>
  </si>
  <si>
    <t>SID5</t>
  </si>
  <si>
    <t>Colt</t>
  </si>
  <si>
    <t>Ford</t>
  </si>
  <si>
    <t>Ground Attack</t>
  </si>
  <si>
    <t>SEAD</t>
  </si>
  <si>
    <t>B-1B</t>
  </si>
  <si>
    <t>NIKO</t>
  </si>
  <si>
    <t>F-16C bl.50</t>
  </si>
  <si>
    <t>PAD</t>
  </si>
  <si>
    <t>DELTA</t>
  </si>
  <si>
    <t>F-16CM bl.50</t>
  </si>
  <si>
    <t>GUN</t>
  </si>
  <si>
    <t>FOX</t>
  </si>
  <si>
    <t>CROSS</t>
  </si>
  <si>
    <t>MANU</t>
  </si>
  <si>
    <t>DINO</t>
  </si>
  <si>
    <t>FLIGHT</t>
  </si>
  <si>
    <t>WEAPONS</t>
  </si>
  <si>
    <t>WEIGHTS</t>
  </si>
  <si>
    <t>Quantity</t>
  </si>
  <si>
    <t>Type</t>
  </si>
  <si>
    <t>Note</t>
  </si>
  <si>
    <t>2x</t>
  </si>
  <si>
    <t>AIM-9L</t>
  </si>
  <si>
    <t>BINGO FUEL Lbs</t>
  </si>
  <si>
    <t>4x</t>
  </si>
  <si>
    <t>CBU-103</t>
  </si>
  <si>
    <t>Internal Fuel %</t>
  </si>
  <si>
    <t>AIM-120C</t>
  </si>
  <si>
    <t>Fuel Weight Lbs</t>
  </si>
  <si>
    <t>Empty Weight Lbs</t>
  </si>
  <si>
    <t>Weapons Lbs</t>
  </si>
  <si>
    <t>MAX Lbs</t>
  </si>
  <si>
    <t>HMD</t>
  </si>
  <si>
    <t>TOTAL Lbs</t>
  </si>
  <si>
    <t>INTELLIGENCE</t>
  </si>
  <si>
    <t>SITUATION</t>
  </si>
  <si>
    <t>Enemy troops spotted SE of Batumi
Weather : SKY CLEAR</t>
  </si>
  <si>
    <t>SUPPORT</t>
  </si>
  <si>
    <t xml:space="preserve">TANKER TEXACO
AWAC 
JTAC </t>
  </si>
  <si>
    <t>COMM</t>
  </si>
  <si>
    <t>CVN-70 Carl Vision</t>
  </si>
  <si>
    <t>TACAN</t>
  </si>
  <si>
    <t>11 X</t>
  </si>
  <si>
    <t>CVN</t>
  </si>
  <si>
    <t>ICLS</t>
  </si>
  <si>
    <t>AWACS</t>
  </si>
  <si>
    <t>MHz AM</t>
  </si>
  <si>
    <t>TKR</t>
  </si>
  <si>
    <t>CHANNEL 1</t>
  </si>
  <si>
    <t>THREATS</t>
  </si>
  <si>
    <t>ZU-23-3 Sergey</t>
  </si>
  <si>
    <t>MANPADS</t>
  </si>
  <si>
    <t>SA-2</t>
  </si>
  <si>
    <t>WPTY</t>
  </si>
  <si>
    <t>NAME</t>
  </si>
  <si>
    <t>LAT/LON
GRID</t>
  </si>
  <si>
    <t>ALT</t>
  </si>
  <si>
    <t>SPEED
GS/M</t>
  </si>
  <si>
    <t>DIST
HDG</t>
  </si>
  <si>
    <t>ETA
ETE</t>
  </si>
  <si>
    <t>TASK</t>
  </si>
  <si>
    <t>Start Time</t>
  </si>
  <si>
    <t>Route Time</t>
  </si>
  <si>
    <t>Route Lenght</t>
  </si>
  <si>
    <t>Average Speed</t>
  </si>
  <si>
    <t>ATA
ETE</t>
  </si>
  <si>
    <t>DEPART</t>
  </si>
  <si>
    <t>41°55'47.626"
41°52'3.965"</t>
  </si>
  <si>
    <t>TAKEOFF</t>
  </si>
  <si>
    <t>KOBULETI</t>
  </si>
  <si>
    <t>250°</t>
  </si>
  <si>
    <t>41°51'12.59"N
41°28'15.94"E</t>
  </si>
  <si>
    <t>TP</t>
  </si>
  <si>
    <t>WPTY1</t>
  </si>
  <si>
    <t>42°5'36.784"
41°10'45.343"</t>
  </si>
  <si>
    <t>WPTY2</t>
  </si>
  <si>
    <t>313°</t>
  </si>
  <si>
    <t>42°33'24.505"
41°18'22.003"</t>
  </si>
  <si>
    <t>WPTY3</t>
  </si>
  <si>
    <t>011°</t>
  </si>
  <si>
    <t>42°42'50.825"
42°2'22.628"</t>
  </si>
  <si>
    <t>WPTY4</t>
  </si>
  <si>
    <t>073°</t>
  </si>
  <si>
    <t>42°17'20.569"
42°5'9.971"</t>
  </si>
  <si>
    <t>WPTY5</t>
  </si>
  <si>
    <t>176°</t>
  </si>
  <si>
    <t>LAND</t>
  </si>
  <si>
    <t>WPTY6</t>
  </si>
  <si>
    <t>204°</t>
  </si>
  <si>
    <t>Route Lenght NM</t>
  </si>
  <si>
    <t>AIRCRAFT</t>
  </si>
  <si>
    <t>QUANTITY</t>
  </si>
  <si>
    <t>Helmet Mount Device</t>
  </si>
  <si>
    <t>CALLSIGN</t>
  </si>
  <si>
    <t>TERRAIN</t>
  </si>
  <si>
    <t>SEQUENCE</t>
  </si>
  <si>
    <t>UHF MHz</t>
  </si>
  <si>
    <t>UHf kHz</t>
  </si>
  <si>
    <t>VHF MHz</t>
  </si>
  <si>
    <t>VHF kHz</t>
  </si>
  <si>
    <t>Sub KHz</t>
  </si>
  <si>
    <t>Altitude FT</t>
  </si>
  <si>
    <t>Speed of sound KTS</t>
  </si>
  <si>
    <t>Mach</t>
  </si>
  <si>
    <t>TAS-FEET to Mach Calc.</t>
  </si>
  <si>
    <t>A-A</t>
  </si>
  <si>
    <t>Military/NATO</t>
  </si>
  <si>
    <t>FM</t>
  </si>
  <si>
    <t>1 X</t>
  </si>
  <si>
    <t>VHF</t>
  </si>
  <si>
    <t>a</t>
  </si>
  <si>
    <t>Mach =v/a</t>
  </si>
  <si>
    <t>AFAC</t>
  </si>
  <si>
    <t>.025 MHz</t>
  </si>
  <si>
    <t>2 X</t>
  </si>
  <si>
    <t>GENERIC</t>
  </si>
  <si>
    <t>speed TAS</t>
  </si>
  <si>
    <t>A-10 A</t>
  </si>
  <si>
    <t>AIM-7-E</t>
  </si>
  <si>
    <t>1x</t>
  </si>
  <si>
    <t>JHMCS</t>
  </si>
  <si>
    <t>Aerobatic</t>
  </si>
  <si>
    <t>Boar</t>
  </si>
  <si>
    <t>AM</t>
  </si>
  <si>
    <t>.050 MHz</t>
  </si>
  <si>
    <t>3 X</t>
  </si>
  <si>
    <t>alt FEET</t>
  </si>
  <si>
    <t>A-10 C</t>
  </si>
  <si>
    <t>AIM-7F</t>
  </si>
  <si>
    <t>NVG</t>
  </si>
  <si>
    <t>Anti Ship</t>
  </si>
  <si>
    <t>MARIANAS</t>
  </si>
  <si>
    <t>CVN-71 Theodore Roosevelt</t>
  </si>
  <si>
    <t>.075 MHz</t>
  </si>
  <si>
    <t>4 X</t>
  </si>
  <si>
    <t>SHORAD</t>
  </si>
  <si>
    <t>v=aircraft speed</t>
  </si>
  <si>
    <t>mach</t>
  </si>
  <si>
    <t>A-10 C II</t>
  </si>
  <si>
    <t>AIM-M</t>
  </si>
  <si>
    <t>3x</t>
  </si>
  <si>
    <t>Not installed</t>
  </si>
  <si>
    <t>Anti-Ship STRIKE</t>
  </si>
  <si>
    <t>NEVADA TTR</t>
  </si>
  <si>
    <t>BOSS</t>
  </si>
  <si>
    <t>CVN-72 Abraham Lincoln</t>
  </si>
  <si>
    <t>.100 MHz</t>
  </si>
  <si>
    <t>5 X</t>
  </si>
  <si>
    <t>MERAD</t>
  </si>
  <si>
    <t xml:space="preserve">a=speed of sound </t>
  </si>
  <si>
    <t>A-20 G</t>
  </si>
  <si>
    <t>AIM-7MH</t>
  </si>
  <si>
    <t>Attack Group</t>
  </si>
  <si>
    <t>NORMANDY 1944</t>
  </si>
  <si>
    <t>COMM 3:</t>
  </si>
  <si>
    <t>CVN-73 George Washington</t>
  </si>
  <si>
    <t>.125 MHz</t>
  </si>
  <si>
    <t>6 X</t>
  </si>
  <si>
    <t>LORAD</t>
  </si>
  <si>
    <t>A-50</t>
  </si>
  <si>
    <t>AIM-9B</t>
  </si>
  <si>
    <t>5x</t>
  </si>
  <si>
    <t>Attack Unit</t>
  </si>
  <si>
    <t>PERSIAN GULF</t>
  </si>
  <si>
    <t>COMM 4:</t>
  </si>
  <si>
    <t>CVN-74 John C.Stennis</t>
  </si>
  <si>
    <t>.150 MHz</t>
  </si>
  <si>
    <t>7 X</t>
  </si>
  <si>
    <t>TGT RAD*</t>
  </si>
  <si>
    <t>AJS37</t>
  </si>
  <si>
    <t>6x</t>
  </si>
  <si>
    <t>Hawg</t>
  </si>
  <si>
    <t>SYRIA</t>
  </si>
  <si>
    <t>COMM1:</t>
  </si>
  <si>
    <t>CVN-75 Harry S.Truman</t>
  </si>
  <si>
    <t>.175 MHz</t>
  </si>
  <si>
    <t>8 X</t>
  </si>
  <si>
    <t>EWR / ACQR</t>
  </si>
  <si>
    <t>AV-8B</t>
  </si>
  <si>
    <t>AIM-9M</t>
  </si>
  <si>
    <t>7x</t>
  </si>
  <si>
    <t>Bombing</t>
  </si>
  <si>
    <t>Pig</t>
  </si>
  <si>
    <t>THE CHANNEL</t>
  </si>
  <si>
    <t>COMM2:</t>
  </si>
  <si>
    <t>LHA-1 Tarawa</t>
  </si>
  <si>
    <t>.200 MHz</t>
  </si>
  <si>
    <t>9 X</t>
  </si>
  <si>
    <t>AAA</t>
  </si>
  <si>
    <t>An-26B</t>
  </si>
  <si>
    <t>AIM-9P</t>
  </si>
  <si>
    <t>8x</t>
  </si>
  <si>
    <t>Pontiac</t>
  </si>
  <si>
    <t>CV 1143.5 Admiral Kuznetsov</t>
  </si>
  <si>
    <t>.225 MHz</t>
  </si>
  <si>
    <t>10 X</t>
  </si>
  <si>
    <t>SA-19 Grison</t>
  </si>
  <si>
    <t>An-30M</t>
  </si>
  <si>
    <t>AIM-9P3</t>
  </si>
  <si>
    <t>9x</t>
  </si>
  <si>
    <t>Carpet Bombing</t>
  </si>
  <si>
    <t>Springfield</t>
  </si>
  <si>
    <t>CV 1143.5 Admiral Kuznetsov (2017)</t>
  </si>
  <si>
    <t>.250 MHz</t>
  </si>
  <si>
    <t>SA-18 Grouse</t>
  </si>
  <si>
    <t>AIM-9P5</t>
  </si>
  <si>
    <t>10x</t>
  </si>
  <si>
    <t>Tusk</t>
  </si>
  <si>
    <t>.275 MHz</t>
  </si>
  <si>
    <t>12 X</t>
  </si>
  <si>
    <t>SA-8 Gecko</t>
  </si>
  <si>
    <t>B-52H</t>
  </si>
  <si>
    <t>AIM-9X</t>
  </si>
  <si>
    <t>11x</t>
  </si>
  <si>
    <t>DIVERT</t>
  </si>
  <si>
    <t>Uzi</t>
  </si>
  <si>
    <t>.300 MHz</t>
  </si>
  <si>
    <t>13 X</t>
  </si>
  <si>
    <t>SA-9 Gaskin</t>
  </si>
  <si>
    <t>Bf 109K-4</t>
  </si>
  <si>
    <t>AIM-54 A Mk47</t>
  </si>
  <si>
    <t>12x</t>
  </si>
  <si>
    <t>Escort</t>
  </si>
  <si>
    <t>.325 MHz</t>
  </si>
  <si>
    <t>14 X</t>
  </si>
  <si>
    <t>SA-13 Gopher</t>
  </si>
  <si>
    <t>C-101 CC</t>
  </si>
  <si>
    <t>AIM-54 A Mk60</t>
  </si>
  <si>
    <t>13x</t>
  </si>
  <si>
    <t>FENCE IN</t>
  </si>
  <si>
    <t>.350 MHz</t>
  </si>
  <si>
    <t>15 X</t>
  </si>
  <si>
    <t>SA-15 Gauntlet</t>
  </si>
  <si>
    <t>C-101 EB</t>
  </si>
  <si>
    <t>AIM-54 C Mk47</t>
  </si>
  <si>
    <t>14x</t>
  </si>
  <si>
    <t>FENCE OUT</t>
  </si>
  <si>
    <t>.375 MHz</t>
  </si>
  <si>
    <t>16 X</t>
  </si>
  <si>
    <t>C-130</t>
  </si>
  <si>
    <t>AIM-54 C</t>
  </si>
  <si>
    <t>15x</t>
  </si>
  <si>
    <t>Fighter Sweep</t>
  </si>
  <si>
    <t>.400 MHz</t>
  </si>
  <si>
    <t>17 X</t>
  </si>
  <si>
    <t>SA-3 Goa</t>
  </si>
  <si>
    <t>C-17A</t>
  </si>
  <si>
    <t>AIM-120B</t>
  </si>
  <si>
    <t>16x</t>
  </si>
  <si>
    <t>Follow</t>
  </si>
  <si>
    <t>.425 MHz</t>
  </si>
  <si>
    <t>18 X</t>
  </si>
  <si>
    <t>SA-11 Gadfly</t>
  </si>
  <si>
    <t>Christen Eagle II</t>
  </si>
  <si>
    <t>17x</t>
  </si>
  <si>
    <t>.450 MHz</t>
  </si>
  <si>
    <t>19 X</t>
  </si>
  <si>
    <t>SA-10 Grumble</t>
  </si>
  <si>
    <t>E-2D</t>
  </si>
  <si>
    <t>CAP-9M</t>
  </si>
  <si>
    <t>18x</t>
  </si>
  <si>
    <t xml:space="preserve">IN </t>
  </si>
  <si>
    <t>.475 MHz</t>
  </si>
  <si>
    <t>20 X</t>
  </si>
  <si>
    <t>SA-3</t>
  </si>
  <si>
    <t>E-3A</t>
  </si>
  <si>
    <t>MICA IR</t>
  </si>
  <si>
    <t>19x</t>
  </si>
  <si>
    <t>Intercept</t>
  </si>
  <si>
    <t>JTAC</t>
  </si>
  <si>
    <t>.500 MHz</t>
  </si>
  <si>
    <t>21 X</t>
  </si>
  <si>
    <t>F-117A</t>
  </si>
  <si>
    <t>MICA RF</t>
  </si>
  <si>
    <t>20x</t>
  </si>
  <si>
    <t>IP</t>
  </si>
  <si>
    <t>kHz</t>
  </si>
  <si>
    <t>.525 MHz</t>
  </si>
  <si>
    <t>22 X</t>
  </si>
  <si>
    <t>SA-6</t>
  </si>
  <si>
    <t>F-14A</t>
  </si>
  <si>
    <t>Mistral</t>
  </si>
  <si>
    <t>21x</t>
  </si>
  <si>
    <t>.550 MHz</t>
  </si>
  <si>
    <t>23 X</t>
  </si>
  <si>
    <t>SA-9</t>
  </si>
  <si>
    <t>F-14A-135-GR</t>
  </si>
  <si>
    <t>PL-5 EII</t>
  </si>
  <si>
    <t>22x</t>
  </si>
  <si>
    <t>NOTHING</t>
  </si>
  <si>
    <t>MHz</t>
  </si>
  <si>
    <t>.575 MHz</t>
  </si>
  <si>
    <t>24 X</t>
  </si>
  <si>
    <t>SA-10</t>
  </si>
  <si>
    <t>F-14B</t>
  </si>
  <si>
    <t>R-3 R</t>
  </si>
  <si>
    <t>23x</t>
  </si>
  <si>
    <t>Orbit</t>
  </si>
  <si>
    <t>.600 MHz</t>
  </si>
  <si>
    <t>25 X</t>
  </si>
  <si>
    <t>R-3 S</t>
  </si>
  <si>
    <t>24x</t>
  </si>
  <si>
    <t>OUT</t>
  </si>
  <si>
    <t>MHz FM</t>
  </si>
  <si>
    <t>.625 MHz</t>
  </si>
  <si>
    <t>26 X</t>
  </si>
  <si>
    <t>F-15E</t>
  </si>
  <si>
    <t>R-13 M</t>
  </si>
  <si>
    <t>25x</t>
  </si>
  <si>
    <t>Pinpoint Strike</t>
  </si>
  <si>
    <t>.650 MHz</t>
  </si>
  <si>
    <t>27 X</t>
  </si>
  <si>
    <t>SA-11</t>
  </si>
  <si>
    <t>F-16A</t>
  </si>
  <si>
    <t>R-13 M1</t>
  </si>
  <si>
    <t>26x</t>
  </si>
  <si>
    <t>Reconnaissance</t>
  </si>
  <si>
    <t>TANKER</t>
  </si>
  <si>
    <t>.675 MHz</t>
  </si>
  <si>
    <t>28 X</t>
  </si>
  <si>
    <t>F-16A MLU</t>
  </si>
  <si>
    <t>R-24 R</t>
  </si>
  <si>
    <t>27x</t>
  </si>
  <si>
    <t>Refueling</t>
  </si>
  <si>
    <t>TCN</t>
  </si>
  <si>
    <t>.700 MHz</t>
  </si>
  <si>
    <t>29 X</t>
  </si>
  <si>
    <t>Anti Aircraft Artillery (AAA)</t>
  </si>
  <si>
    <t>R-24 T</t>
  </si>
  <si>
    <t>28x</t>
  </si>
  <si>
    <t>Runway Attack</t>
  </si>
  <si>
    <t>.725 MHz</t>
  </si>
  <si>
    <t>30 X</t>
  </si>
  <si>
    <t>F-16C bl.52d</t>
  </si>
  <si>
    <t>R-27 ER</t>
  </si>
  <si>
    <t>29x</t>
  </si>
  <si>
    <t>SAR</t>
  </si>
  <si>
    <t>TOWER</t>
  </si>
  <si>
    <t>.750 MHz</t>
  </si>
  <si>
    <t>31 X</t>
  </si>
  <si>
    <t>ZSU-23-4 Shilka</t>
  </si>
  <si>
    <t>R-27 ET</t>
  </si>
  <si>
    <t>30x</t>
  </si>
  <si>
    <t>UHF</t>
  </si>
  <si>
    <t>.775 MHz</t>
  </si>
  <si>
    <t>32 X</t>
  </si>
  <si>
    <t>ZSU-57-2 Sparka</t>
  </si>
  <si>
    <t>F-4E</t>
  </si>
  <si>
    <t>R-27 R</t>
  </si>
  <si>
    <t>40x</t>
  </si>
  <si>
    <t>Search</t>
  </si>
  <si>
    <t>.800 MHz</t>
  </si>
  <si>
    <t>33 X</t>
  </si>
  <si>
    <t>ZPU-1/2/4</t>
  </si>
  <si>
    <t>F-5E</t>
  </si>
  <si>
    <t>R-27 T</t>
  </si>
  <si>
    <t>50x</t>
  </si>
  <si>
    <t>.825 MHz</t>
  </si>
  <si>
    <t>34 X</t>
  </si>
  <si>
    <t>Flakpanzer Gepard</t>
  </si>
  <si>
    <t>F-5E-3</t>
  </si>
  <si>
    <t>R-33</t>
  </si>
  <si>
    <t>60x</t>
  </si>
  <si>
    <t>.850 MHz</t>
  </si>
  <si>
    <t>35 X</t>
  </si>
  <si>
    <t>M163 Vulcan</t>
  </si>
  <si>
    <t>F-86F</t>
  </si>
  <si>
    <t>R-40 R</t>
  </si>
  <si>
    <t>70x</t>
  </si>
  <si>
    <t>Training</t>
  </si>
  <si>
    <t>CHANNEL 2</t>
  </si>
  <si>
    <t>.875 MHz</t>
  </si>
  <si>
    <t>36 X</t>
  </si>
  <si>
    <t>F/A-18A</t>
  </si>
  <si>
    <t>R-40 T</t>
  </si>
  <si>
    <t>80x</t>
  </si>
  <si>
    <t>Transport</t>
  </si>
  <si>
    <t>CHANNEL 3</t>
  </si>
  <si>
    <t>.900 MHz</t>
  </si>
  <si>
    <t>37 X</t>
  </si>
  <si>
    <t>Man Portable Air Defense Systems (MANPADS)</t>
  </si>
  <si>
    <t>F/A-18C</t>
  </si>
  <si>
    <t>R-55</t>
  </si>
  <si>
    <t>90x</t>
  </si>
  <si>
    <t>CHANNEL 4</t>
  </si>
  <si>
    <t>.925 MHz</t>
  </si>
  <si>
    <t>38 X</t>
  </si>
  <si>
    <t>3K39 Igla</t>
  </si>
  <si>
    <t>F/A-18C Lot 20</t>
  </si>
  <si>
    <t>R-60</t>
  </si>
  <si>
    <t>100x</t>
  </si>
  <si>
    <t>CHANNEL 5</t>
  </si>
  <si>
    <t>.950 MHz</t>
  </si>
  <si>
    <t>39 X</t>
  </si>
  <si>
    <t>9K338 Igla-S</t>
  </si>
  <si>
    <t>FW 190 A-8</t>
  </si>
  <si>
    <t>R-60 M</t>
  </si>
  <si>
    <t>150x</t>
  </si>
  <si>
    <t>CHANNEL 6</t>
  </si>
  <si>
    <t>.975 MHz</t>
  </si>
  <si>
    <t>40 X</t>
  </si>
  <si>
    <t>FIM-92 Stinger</t>
  </si>
  <si>
    <t>FW 190 D-9</t>
  </si>
  <si>
    <t>R-73</t>
  </si>
  <si>
    <t>200x</t>
  </si>
  <si>
    <t>CHANNEL 7</t>
  </si>
  <si>
    <t>41 X</t>
  </si>
  <si>
    <t>NATO Designation</t>
  </si>
  <si>
    <t>Hawk</t>
  </si>
  <si>
    <t>R-77</t>
  </si>
  <si>
    <t>250x</t>
  </si>
  <si>
    <t>CHANNEL 8</t>
  </si>
  <si>
    <t>42 X</t>
  </si>
  <si>
    <t>I-16</t>
  </si>
  <si>
    <t>R.550 Magic 2</t>
  </si>
  <si>
    <t>300x</t>
  </si>
  <si>
    <t>CHANNEL 9</t>
  </si>
  <si>
    <t>43 X</t>
  </si>
  <si>
    <t>IL-76MD</t>
  </si>
  <si>
    <t>Rb-24</t>
  </si>
  <si>
    <t>350x</t>
  </si>
  <si>
    <t>CHANNEL 10</t>
  </si>
  <si>
    <t>GUARD</t>
  </si>
  <si>
    <t>44 X</t>
  </si>
  <si>
    <t>SA-24 Grinch</t>
  </si>
  <si>
    <t>IL-78M</t>
  </si>
  <si>
    <t>Rb-24 J</t>
  </si>
  <si>
    <t>400x</t>
  </si>
  <si>
    <t>CHANNEL 11</t>
  </si>
  <si>
    <t>45 X</t>
  </si>
  <si>
    <t>J-11A</t>
  </si>
  <si>
    <t>Rb-74</t>
  </si>
  <si>
    <t>450x</t>
  </si>
  <si>
    <t>CHANNEL 12</t>
  </si>
  <si>
    <t>46 X</t>
  </si>
  <si>
    <t xml:space="preserve">Surface to Air Missile (SAM) </t>
  </si>
  <si>
    <t>JF-17</t>
  </si>
  <si>
    <t>RS-2US</t>
  </si>
  <si>
    <t>500x</t>
  </si>
  <si>
    <t>CHANNEL 13</t>
  </si>
  <si>
    <t>MHz UHF</t>
  </si>
  <si>
    <t>47 X</t>
  </si>
  <si>
    <t>S-75 Devina</t>
  </si>
  <si>
    <t>KC-135</t>
  </si>
  <si>
    <t>SD-10</t>
  </si>
  <si>
    <t>550x</t>
  </si>
  <si>
    <t>CHANNEL 14</t>
  </si>
  <si>
    <t>MHz VHF</t>
  </si>
  <si>
    <t>48 X</t>
  </si>
  <si>
    <t>S-125 Neva/Pechora</t>
  </si>
  <si>
    <t>KC-130</t>
  </si>
  <si>
    <t>Super 350 D</t>
  </si>
  <si>
    <t>600x</t>
  </si>
  <si>
    <t>CHANNEL 15</t>
  </si>
  <si>
    <t>49 X</t>
  </si>
  <si>
    <t>S-200</t>
  </si>
  <si>
    <t>KC-135 MPRS</t>
  </si>
  <si>
    <t>650x</t>
  </si>
  <si>
    <t>CHANNEL 16</t>
  </si>
  <si>
    <t>CH 1</t>
  </si>
  <si>
    <t>50 X</t>
  </si>
  <si>
    <t>2K12 Kub</t>
  </si>
  <si>
    <t>KJ-2000</t>
  </si>
  <si>
    <t>A-G</t>
  </si>
  <si>
    <t>700x</t>
  </si>
  <si>
    <t>CHANNEL 17</t>
  </si>
  <si>
    <t>CH 2</t>
  </si>
  <si>
    <t>51 X</t>
  </si>
  <si>
    <t>9K33 Osa</t>
  </si>
  <si>
    <t>L-39C</t>
  </si>
  <si>
    <t>750x</t>
  </si>
  <si>
    <t>CHANNEL 18</t>
  </si>
  <si>
    <t>CH 3</t>
  </si>
  <si>
    <t>52 X</t>
  </si>
  <si>
    <t>9K31 Strela-1</t>
  </si>
  <si>
    <t>L-39ZA</t>
  </si>
  <si>
    <t>ADM-141 A</t>
  </si>
  <si>
    <t>800x</t>
  </si>
  <si>
    <t>CHANNEL 19</t>
  </si>
  <si>
    <t>CH 4</t>
  </si>
  <si>
    <t>53 X</t>
  </si>
  <si>
    <t>S-300PS</t>
  </si>
  <si>
    <t>M-2000C</t>
  </si>
  <si>
    <t>AGM-45 A</t>
  </si>
  <si>
    <t>850x</t>
  </si>
  <si>
    <t>CHANNEL 20</t>
  </si>
  <si>
    <t>CH 5</t>
  </si>
  <si>
    <t>54 X</t>
  </si>
  <si>
    <t>9K37 Buk</t>
  </si>
  <si>
    <t>MQ-9 Reaper</t>
  </si>
  <si>
    <t>AGM-45 B</t>
  </si>
  <si>
    <t>900x</t>
  </si>
  <si>
    <t>CH 6</t>
  </si>
  <si>
    <t>55 X</t>
  </si>
  <si>
    <t>9K35 Strela-10</t>
  </si>
  <si>
    <t>MiG -15bis</t>
  </si>
  <si>
    <t>AGM-62</t>
  </si>
  <si>
    <t>950x</t>
  </si>
  <si>
    <t>CH 7</t>
  </si>
  <si>
    <t>56 X</t>
  </si>
  <si>
    <t>9K331 Tor</t>
  </si>
  <si>
    <t>MiG-19P</t>
  </si>
  <si>
    <t>AGM-65A</t>
  </si>
  <si>
    <t>1000x</t>
  </si>
  <si>
    <t>CH 8</t>
  </si>
  <si>
    <t>57 X</t>
  </si>
  <si>
    <t>2K22M Tunguska</t>
  </si>
  <si>
    <t>MiG-21Bis</t>
  </si>
  <si>
    <t>AGM-65B</t>
  </si>
  <si>
    <t>1500x</t>
  </si>
  <si>
    <t>CH 9</t>
  </si>
  <si>
    <t>58 X</t>
  </si>
  <si>
    <t>Avenger ADS</t>
  </si>
  <si>
    <t>MiG-23 MLD</t>
  </si>
  <si>
    <t>AGM-65D</t>
  </si>
  <si>
    <t>2000x</t>
  </si>
  <si>
    <t>CH 10</t>
  </si>
  <si>
    <t>59 X</t>
  </si>
  <si>
    <t>M6 Linebacker</t>
  </si>
  <si>
    <t>MiG-25 PD</t>
  </si>
  <si>
    <t>AGM-65E</t>
  </si>
  <si>
    <t>2500x</t>
  </si>
  <si>
    <t>CH 11</t>
  </si>
  <si>
    <t>60 X</t>
  </si>
  <si>
    <t>Rapier</t>
  </si>
  <si>
    <t>MiG-25 RBT</t>
  </si>
  <si>
    <t>AGM-65F</t>
  </si>
  <si>
    <t>3000x</t>
  </si>
  <si>
    <t>CH 12</t>
  </si>
  <si>
    <t>ATC</t>
  </si>
  <si>
    <t>61 X</t>
  </si>
  <si>
    <t>MIM-115 Roland</t>
  </si>
  <si>
    <t>MiG-27 K</t>
  </si>
  <si>
    <t>AGM-65G</t>
  </si>
  <si>
    <t>CH 13</t>
  </si>
  <si>
    <t>62 X</t>
  </si>
  <si>
    <t>MIM-72G Chapparal</t>
  </si>
  <si>
    <t>MiG-29A</t>
  </si>
  <si>
    <t>AGM-65H</t>
  </si>
  <si>
    <t>CH 14</t>
  </si>
  <si>
    <t>63 X</t>
  </si>
  <si>
    <t>MiG-29G</t>
  </si>
  <si>
    <t>AGM-65K</t>
  </si>
  <si>
    <t>CH 15</t>
  </si>
  <si>
    <t>64 X</t>
  </si>
  <si>
    <t>MiG-29S</t>
  </si>
  <si>
    <t>AGM-65L</t>
  </si>
  <si>
    <t>CH 16</t>
  </si>
  <si>
    <t>65 X</t>
  </si>
  <si>
    <t>SA-2 Guideline</t>
  </si>
  <si>
    <t>MiG-31</t>
  </si>
  <si>
    <t>AGM-84A</t>
  </si>
  <si>
    <t>CH 17</t>
  </si>
  <si>
    <t>66 X</t>
  </si>
  <si>
    <t>SA-3 Goa</t>
  </si>
  <si>
    <t>Mirage 2000-5</t>
  </si>
  <si>
    <t>AGM-84D</t>
  </si>
  <si>
    <t>CH 18</t>
  </si>
  <si>
    <t>67 X</t>
  </si>
  <si>
    <t>SA-5 Gammon</t>
  </si>
  <si>
    <t>P-47D-30</t>
  </si>
  <si>
    <t>AGM-84E</t>
  </si>
  <si>
    <t>CH 19</t>
  </si>
  <si>
    <t>68 X</t>
  </si>
  <si>
    <t>SA-6 Gainful</t>
  </si>
  <si>
    <t>P-47D-30 (Early)</t>
  </si>
  <si>
    <t>AGM-84K</t>
  </si>
  <si>
    <t>CH 20</t>
  </si>
  <si>
    <t>69 X</t>
  </si>
  <si>
    <t>SA-8 Gecko</t>
  </si>
  <si>
    <t>P-47D-40</t>
  </si>
  <si>
    <t>AGM-86C</t>
  </si>
  <si>
    <t>70 X</t>
  </si>
  <si>
    <t>SA-9 Gaskin</t>
  </si>
  <si>
    <t>P-51D-25</t>
  </si>
  <si>
    <t>AGM-88C</t>
  </si>
  <si>
    <t>71 X</t>
  </si>
  <si>
    <t>SA-10 Grumble</t>
  </si>
  <si>
    <t>P-51D-30</t>
  </si>
  <si>
    <t>AGM-114K</t>
  </si>
  <si>
    <t>72 X</t>
  </si>
  <si>
    <t>SA-11 Gadfly</t>
  </si>
  <si>
    <t>MQ-1A Predator</t>
  </si>
  <si>
    <t>AGM-119B</t>
  </si>
  <si>
    <t>73 X</t>
  </si>
  <si>
    <t>SA-13 Gopher</t>
  </si>
  <si>
    <t>S-3B</t>
  </si>
  <si>
    <t>AGM-122</t>
  </si>
  <si>
    <t>74 X</t>
  </si>
  <si>
    <t>SA-15 Gauntlet</t>
  </si>
  <si>
    <t>S-3B Tanker</t>
  </si>
  <si>
    <t>AGM-154A</t>
  </si>
  <si>
    <t>75 X</t>
  </si>
  <si>
    <t>SA-19 Grison</t>
  </si>
  <si>
    <t>Spitfire LF Mk.IX</t>
  </si>
  <si>
    <t>AGM-154B</t>
  </si>
  <si>
    <t>76 X</t>
  </si>
  <si>
    <t>Spitfire LF Mk.IX CW</t>
  </si>
  <si>
    <t>AGM-154C</t>
  </si>
  <si>
    <t>77 X</t>
  </si>
  <si>
    <t>RADAR</t>
  </si>
  <si>
    <t>Su-17 M4</t>
  </si>
  <si>
    <t>AKD-10</t>
  </si>
  <si>
    <t>78 X</t>
  </si>
  <si>
    <t>1L13</t>
  </si>
  <si>
    <t>Su-24 M</t>
  </si>
  <si>
    <t>ALARM</t>
  </si>
  <si>
    <t>79 X</t>
  </si>
  <si>
    <t>55G6</t>
  </si>
  <si>
    <t>Su-24 MR</t>
  </si>
  <si>
    <t>AS.34</t>
  </si>
  <si>
    <t>80 X</t>
  </si>
  <si>
    <t>P-37</t>
  </si>
  <si>
    <t>Su-25</t>
  </si>
  <si>
    <t>BGM-71D</t>
  </si>
  <si>
    <t>81 X</t>
  </si>
  <si>
    <t>PRW-11</t>
  </si>
  <si>
    <t>Su-25T</t>
  </si>
  <si>
    <t>BK-90 MJ1</t>
  </si>
  <si>
    <t>82 X</t>
  </si>
  <si>
    <t>RSP-7</t>
  </si>
  <si>
    <t>Su-25TM</t>
  </si>
  <si>
    <t>BK-90 MJ2</t>
  </si>
  <si>
    <t>83 X</t>
  </si>
  <si>
    <t>SNR-75</t>
  </si>
  <si>
    <t>Su-27</t>
  </si>
  <si>
    <t>C-701 IR</t>
  </si>
  <si>
    <t>84 X</t>
  </si>
  <si>
    <t>P-12</t>
  </si>
  <si>
    <t>Su-30</t>
  </si>
  <si>
    <t>C-701 T</t>
  </si>
  <si>
    <t>85 X</t>
  </si>
  <si>
    <t>SNR-125</t>
  </si>
  <si>
    <t>Su-33</t>
  </si>
  <si>
    <t>C-802 AK</t>
  </si>
  <si>
    <t>86 X</t>
  </si>
  <si>
    <t>P-19</t>
  </si>
  <si>
    <t>Su-34</t>
  </si>
  <si>
    <t>CATM-65 K</t>
  </si>
  <si>
    <t>87 X</t>
  </si>
  <si>
    <t>5N26</t>
  </si>
  <si>
    <t>TF-51D</t>
  </si>
  <si>
    <t>CM-802 AKG</t>
  </si>
  <si>
    <t>88 X</t>
  </si>
  <si>
    <t>P-14</t>
  </si>
  <si>
    <t>Tornado GR4</t>
  </si>
  <si>
    <t>GB-6</t>
  </si>
  <si>
    <t>89 X</t>
  </si>
  <si>
    <t>1S91</t>
  </si>
  <si>
    <t>Tornado IDS</t>
  </si>
  <si>
    <t>GB-6-HE</t>
  </si>
  <si>
    <t>90 X</t>
  </si>
  <si>
    <t>9S80M1</t>
  </si>
  <si>
    <t>Tu-142</t>
  </si>
  <si>
    <t>GB-6-SFW</t>
  </si>
  <si>
    <t>91 X</t>
  </si>
  <si>
    <t>30N6E</t>
  </si>
  <si>
    <t>Tu-160</t>
  </si>
  <si>
    <t>HOT 3</t>
  </si>
  <si>
    <t>92 X</t>
  </si>
  <si>
    <t>64H6E</t>
  </si>
  <si>
    <t>Tu-22M3</t>
  </si>
  <si>
    <t>Kh-22 N</t>
  </si>
  <si>
    <t>93 X</t>
  </si>
  <si>
    <t>76N6</t>
  </si>
  <si>
    <t>Tu-95MS</t>
  </si>
  <si>
    <t>Kh-25 ML</t>
  </si>
  <si>
    <t>94 X</t>
  </si>
  <si>
    <t>9S18M1</t>
  </si>
  <si>
    <t>Wing Loong-I</t>
  </si>
  <si>
    <t>Kh-25 MP</t>
  </si>
  <si>
    <t>95 X</t>
  </si>
  <si>
    <t>Roland EWR</t>
  </si>
  <si>
    <t>Yak-40</t>
  </si>
  <si>
    <t>Kh-25 MPU</t>
  </si>
  <si>
    <t>96 X</t>
  </si>
  <si>
    <t>AN/MPQ-46 HPIR</t>
  </si>
  <si>
    <t>Yak-52</t>
  </si>
  <si>
    <t>Kh-25 MR</t>
  </si>
  <si>
    <t>97 X</t>
  </si>
  <si>
    <t>AN/MPQ-50 PAR</t>
  </si>
  <si>
    <t>Kh-29 L</t>
  </si>
  <si>
    <t>98 X</t>
  </si>
  <si>
    <t>AN/MPQ-55 CWAR</t>
  </si>
  <si>
    <t>Kh-29 T</t>
  </si>
  <si>
    <t>99 X</t>
  </si>
  <si>
    <t>AN/MPQ-53/65</t>
  </si>
  <si>
    <t>Kh-31 A</t>
  </si>
  <si>
    <t>1 Y</t>
  </si>
  <si>
    <t>Kh-31 P</t>
  </si>
  <si>
    <t xml:space="preserve">2 Y </t>
  </si>
  <si>
    <t>Kh-35</t>
  </si>
  <si>
    <t>3 Y</t>
  </si>
  <si>
    <t>Box Spring</t>
  </si>
  <si>
    <t>Kh-58 U</t>
  </si>
  <si>
    <t>4 Y</t>
  </si>
  <si>
    <t>Tall Rack</t>
  </si>
  <si>
    <t>Kh-59 M</t>
  </si>
  <si>
    <t>5 Y</t>
  </si>
  <si>
    <t>Bar Lock</t>
  </si>
  <si>
    <t>Kh-65 SE</t>
  </si>
  <si>
    <t>6 Y</t>
  </si>
  <si>
    <t>Side Net</t>
  </si>
  <si>
    <t>Kh-66</t>
  </si>
  <si>
    <t>7 Y</t>
  </si>
  <si>
    <t>Two Spot</t>
  </si>
  <si>
    <t>Kokon</t>
  </si>
  <si>
    <t>8 Y</t>
  </si>
  <si>
    <t>Fan Song</t>
  </si>
  <si>
    <t>LD-10</t>
  </si>
  <si>
    <t>9 Y</t>
  </si>
  <si>
    <t>Spoon Rest</t>
  </si>
  <si>
    <t>LS-6-500</t>
  </si>
  <si>
    <t>10 Y</t>
  </si>
  <si>
    <t>Low Blow</t>
  </si>
  <si>
    <t>Rb-04 E</t>
  </si>
  <si>
    <t>Maritima</t>
  </si>
  <si>
    <t>11 Y</t>
  </si>
  <si>
    <t>Flat Face</t>
  </si>
  <si>
    <t>Rb-05 A</t>
  </si>
  <si>
    <t>12 Y</t>
  </si>
  <si>
    <t>Square Pair</t>
  </si>
  <si>
    <t>Rb-15 F</t>
  </si>
  <si>
    <t>13 Y</t>
  </si>
  <si>
    <t>Tall King</t>
  </si>
  <si>
    <t>Rb-75</t>
  </si>
  <si>
    <t>14 Y</t>
  </si>
  <si>
    <t>Straight Flush</t>
  </si>
  <si>
    <t>Rb-75 B</t>
  </si>
  <si>
    <t>15 Y</t>
  </si>
  <si>
    <t>Dog Ear</t>
  </si>
  <si>
    <t>Sea Eagle</t>
  </si>
  <si>
    <t>16 Y</t>
  </si>
  <si>
    <t>Flap Lid</t>
  </si>
  <si>
    <t>TGM -65 D</t>
  </si>
  <si>
    <t>17 Y</t>
  </si>
  <si>
    <t>Big Bird</t>
  </si>
  <si>
    <t>TGM-65 G</t>
  </si>
  <si>
    <t>18 Y</t>
  </si>
  <si>
    <t>Clam Shell</t>
  </si>
  <si>
    <t>TGM-65 H</t>
  </si>
  <si>
    <t>19 Y</t>
  </si>
  <si>
    <t>Snow Drift</t>
  </si>
  <si>
    <t>Vikhr</t>
  </si>
  <si>
    <t>20 Y</t>
  </si>
  <si>
    <t>Vikhr-1</t>
  </si>
  <si>
    <t>21 Y</t>
  </si>
  <si>
    <t>Track RADAR</t>
  </si>
  <si>
    <t>22 Y</t>
  </si>
  <si>
    <t>BOMBS</t>
  </si>
  <si>
    <t>23 Y</t>
  </si>
  <si>
    <t>SNR-75 Fan Song</t>
  </si>
  <si>
    <t>24 Y</t>
  </si>
  <si>
    <t>SNR-125 Low Blow</t>
  </si>
  <si>
    <t>AB 250-2</t>
  </si>
  <si>
    <t>25 Y</t>
  </si>
  <si>
    <t>5N26 Square Pair</t>
  </si>
  <si>
    <t>AB 500-1</t>
  </si>
  <si>
    <t>26 Y</t>
  </si>
  <si>
    <t>1S91 Straight Flush</t>
  </si>
  <si>
    <t>AN-M30A1</t>
  </si>
  <si>
    <t>27 Y</t>
  </si>
  <si>
    <t>Integrated Land Roll</t>
  </si>
  <si>
    <t>AN-M57</t>
  </si>
  <si>
    <t>28 Y</t>
  </si>
  <si>
    <t>30N6E Flap Lid, 76N6 Clam Shell</t>
  </si>
  <si>
    <t>AN-M64</t>
  </si>
  <si>
    <t>29 Y</t>
  </si>
  <si>
    <t>Integrated Fire Dome</t>
  </si>
  <si>
    <t>AN-M65</t>
  </si>
  <si>
    <t>30 Y</t>
  </si>
  <si>
    <t>Integrated Snap Shot</t>
  </si>
  <si>
    <t>BetAB -500</t>
  </si>
  <si>
    <t>31 Y</t>
  </si>
  <si>
    <t>Integrated Scrum Half</t>
  </si>
  <si>
    <t>BetAB -500Shp</t>
  </si>
  <si>
    <t>32 Y</t>
  </si>
  <si>
    <t>Blindfire</t>
  </si>
  <si>
    <t>BDU-33</t>
  </si>
  <si>
    <t>33 Y</t>
  </si>
  <si>
    <t>Integrated</t>
  </si>
  <si>
    <t>BDU-45</t>
  </si>
  <si>
    <t>34 Y</t>
  </si>
  <si>
    <t>BDU-50HD</t>
  </si>
  <si>
    <t>35 Y</t>
  </si>
  <si>
    <t>Search RADAR</t>
  </si>
  <si>
    <t>BDU-50LD</t>
  </si>
  <si>
    <t>36 Y</t>
  </si>
  <si>
    <t>BDU-50LGB</t>
  </si>
  <si>
    <t>37 Y</t>
  </si>
  <si>
    <t>P-12 Spoon Rest</t>
  </si>
  <si>
    <t>BIN-200</t>
  </si>
  <si>
    <t>38 Y</t>
  </si>
  <si>
    <t>P-19 Flat Face</t>
  </si>
  <si>
    <t>BL755</t>
  </si>
  <si>
    <t>39 Y</t>
  </si>
  <si>
    <t>P-14 Tall King</t>
  </si>
  <si>
    <t>BLG-66</t>
  </si>
  <si>
    <t>40 Y</t>
  </si>
  <si>
    <t>BR-250</t>
  </si>
  <si>
    <t>41 Y</t>
  </si>
  <si>
    <t>64H6E Big Bird</t>
  </si>
  <si>
    <t>BR-500</t>
  </si>
  <si>
    <t>42 Y</t>
  </si>
  <si>
    <t>9S18M1 Snow Drift</t>
  </si>
  <si>
    <t>CBU-52B</t>
  </si>
  <si>
    <t>43 Y</t>
  </si>
  <si>
    <t>CBU-87 CEM</t>
  </si>
  <si>
    <t>44 Y</t>
  </si>
  <si>
    <t>CBU-97 SFW</t>
  </si>
  <si>
    <t>45 Y</t>
  </si>
  <si>
    <t>CBU-99</t>
  </si>
  <si>
    <t>46 Y</t>
  </si>
  <si>
    <t>CBU-100</t>
  </si>
  <si>
    <t>47 Y</t>
  </si>
  <si>
    <t>48 Y</t>
  </si>
  <si>
    <t>CBU-105</t>
  </si>
  <si>
    <t>49 Y</t>
  </si>
  <si>
    <t>FAB-50</t>
  </si>
  <si>
    <t>50 Y</t>
  </si>
  <si>
    <t>FAB-100</t>
  </si>
  <si>
    <t>51 Y</t>
  </si>
  <si>
    <t>FAB-250</t>
  </si>
  <si>
    <t>52 Y</t>
  </si>
  <si>
    <t>FAB-250-M54 TU</t>
  </si>
  <si>
    <t>53 Y</t>
  </si>
  <si>
    <t>FAB-50 M62</t>
  </si>
  <si>
    <t>54 Y</t>
  </si>
  <si>
    <t>FAB-1500 M54</t>
  </si>
  <si>
    <t>55 Y</t>
  </si>
  <si>
    <t>GB-GP-250Lbs-Mk4</t>
  </si>
  <si>
    <t>56 Y</t>
  </si>
  <si>
    <t>GB-GP-500Lbs-Mk4</t>
  </si>
  <si>
    <t>57 Y</t>
  </si>
  <si>
    <t>GBU-10</t>
  </si>
  <si>
    <t>58 Y</t>
  </si>
  <si>
    <t>GBU-12</t>
  </si>
  <si>
    <t>59 Y</t>
  </si>
  <si>
    <t>GBU-16</t>
  </si>
  <si>
    <t>60 Y</t>
  </si>
  <si>
    <t>GBU-24</t>
  </si>
  <si>
    <t>61 Y</t>
  </si>
  <si>
    <t>GBU-27</t>
  </si>
  <si>
    <t>62 Y</t>
  </si>
  <si>
    <t>GBU-31</t>
  </si>
  <si>
    <t>63 Y</t>
  </si>
  <si>
    <t>GBU-31(V)1/B</t>
  </si>
  <si>
    <t>64 Y</t>
  </si>
  <si>
    <t>GBU-31(V)2/B</t>
  </si>
  <si>
    <t>65 Y</t>
  </si>
  <si>
    <t>GBU-31(V)3/B</t>
  </si>
  <si>
    <t>66 Y</t>
  </si>
  <si>
    <t>GBU-31(V)4/B</t>
  </si>
  <si>
    <t>67 Y</t>
  </si>
  <si>
    <t>GBU-32(V)2/B</t>
  </si>
  <si>
    <t>68 Y</t>
  </si>
  <si>
    <t>GBU-38</t>
  </si>
  <si>
    <t>69 Y</t>
  </si>
  <si>
    <t>GBU-54</t>
  </si>
  <si>
    <t>70 Y</t>
  </si>
  <si>
    <t>GBU-54(V)1/B</t>
  </si>
  <si>
    <t>71 Y</t>
  </si>
  <si>
    <t>KAB-500kr</t>
  </si>
  <si>
    <t>72 Y</t>
  </si>
  <si>
    <t>KAB-500L</t>
  </si>
  <si>
    <t>73 Y</t>
  </si>
  <si>
    <t>KAB-500S</t>
  </si>
  <si>
    <t>74 Y</t>
  </si>
  <si>
    <t>KAB-1500Kr</t>
  </si>
  <si>
    <t>75 Y</t>
  </si>
  <si>
    <t>KAB-1500L</t>
  </si>
  <si>
    <t>76 Y</t>
  </si>
  <si>
    <t>KAB-1500LG-Pr</t>
  </si>
  <si>
    <t>77 Y</t>
  </si>
  <si>
    <t>LT F5b</t>
  </si>
  <si>
    <t>78 Y</t>
  </si>
  <si>
    <t>LUU-2</t>
  </si>
  <si>
    <t>79 Y</t>
  </si>
  <si>
    <t>LysB</t>
  </si>
  <si>
    <t>80 Y</t>
  </si>
  <si>
    <t>M/71 HD</t>
  </si>
  <si>
    <t>81 Y</t>
  </si>
  <si>
    <t>M/71 LD</t>
  </si>
  <si>
    <t>82 Y</t>
  </si>
  <si>
    <t>M117</t>
  </si>
  <si>
    <t>83 Y</t>
  </si>
  <si>
    <t>Mk-20</t>
  </si>
  <si>
    <t>84 Y</t>
  </si>
  <si>
    <t>Mk-81</t>
  </si>
  <si>
    <t>85 Y</t>
  </si>
  <si>
    <t>Mk-81 LD</t>
  </si>
  <si>
    <t>86 Y</t>
  </si>
  <si>
    <t>Mk-82</t>
  </si>
  <si>
    <t>87 Y</t>
  </si>
  <si>
    <t>Mk-82 SE</t>
  </si>
  <si>
    <t>88 Y</t>
  </si>
  <si>
    <t>Mk-82 AIR</t>
  </si>
  <si>
    <t>89 Y</t>
  </si>
  <si>
    <t>Mk-82 Y</t>
  </si>
  <si>
    <t>90 Y</t>
  </si>
  <si>
    <t>Mk-83</t>
  </si>
  <si>
    <t>91 Y</t>
  </si>
  <si>
    <t>Mk-84</t>
  </si>
  <si>
    <t>92 Y</t>
  </si>
  <si>
    <t>OFAB-100</t>
  </si>
  <si>
    <t>93 Y</t>
  </si>
  <si>
    <t>P-50 T</t>
  </si>
  <si>
    <t>94 Y</t>
  </si>
  <si>
    <t>RBK -250</t>
  </si>
  <si>
    <t>95 Y</t>
  </si>
  <si>
    <t>RBK-500</t>
  </si>
  <si>
    <t>96 Y</t>
  </si>
  <si>
    <t>RN-24</t>
  </si>
  <si>
    <t>97 Y</t>
  </si>
  <si>
    <t>RN-28</t>
  </si>
  <si>
    <t>98 Y</t>
  </si>
  <si>
    <t>SAB-100</t>
  </si>
  <si>
    <t>99 Y</t>
  </si>
  <si>
    <t>SC-50</t>
  </si>
  <si>
    <t>SC-250 Type 1 L2</t>
  </si>
  <si>
    <t>SC-250 Type 3J</t>
  </si>
  <si>
    <t>SC-500 J</t>
  </si>
  <si>
    <t>SC-500 L2</t>
  </si>
  <si>
    <t>SD-2</t>
  </si>
  <si>
    <t>SD-10A</t>
  </si>
  <si>
    <t>SD-250 Stg</t>
  </si>
  <si>
    <t>SD-500A</t>
  </si>
  <si>
    <t>Type-200 A</t>
  </si>
  <si>
    <t>SUBMUNITIONS</t>
  </si>
  <si>
    <t>AO-1SCh</t>
  </si>
  <si>
    <t>AO-2.5RT</t>
  </si>
  <si>
    <t>OAB-2.5RT</t>
  </si>
  <si>
    <t>PFM-1C</t>
  </si>
  <si>
    <t>PTAB-1M</t>
  </si>
  <si>
    <t>PTAB-2.5KO</t>
  </si>
  <si>
    <t>PTAB-10-5</t>
  </si>
  <si>
    <t>PTM-1</t>
  </si>
  <si>
    <t>PODS</t>
  </si>
  <si>
    <t>AKAN 30/55</t>
  </si>
  <si>
    <t>ALQ-131</t>
  </si>
  <si>
    <t>ALQ-184</t>
  </si>
  <si>
    <t>AN/AAQ-14 LANTIRN</t>
  </si>
  <si>
    <t>AN/AAQ-28 LITENING</t>
  </si>
  <si>
    <t>AN/AAS-38 FLIR</t>
  </si>
  <si>
    <t>AN/ALQ-164 DECM</t>
  </si>
  <si>
    <t>AN/ASQ-173 LST/SCAM</t>
  </si>
  <si>
    <t>AN/ASQ-T50 TCTS</t>
  </si>
  <si>
    <t>AN-M3</t>
  </si>
  <si>
    <t>ASO-2</t>
  </si>
  <si>
    <t>AWW-13</t>
  </si>
  <si>
    <t>BOZ-107</t>
  </si>
  <si>
    <t>DATA-LINK</t>
  </si>
  <si>
    <t>DEFA-553</t>
  </si>
  <si>
    <t>Eclair</t>
  </si>
  <si>
    <t>GAU-12 Gunpod</t>
  </si>
  <si>
    <t>GUV AP-30</t>
  </si>
  <si>
    <t>GUV YakB GSHP</t>
  </si>
  <si>
    <t>HVAR Smoke</t>
  </si>
  <si>
    <t>KB F/C</t>
  </si>
  <si>
    <t>KMGU-2</t>
  </si>
  <si>
    <t>Kopyo-25</t>
  </si>
  <si>
    <t>KORD</t>
  </si>
  <si>
    <t>L-081 Fantasmagoria</t>
  </si>
  <si>
    <t>L005 Sorbtsiya</t>
  </si>
  <si>
    <t>L175V Khibiny</t>
  </si>
  <si>
    <t>M60</t>
  </si>
  <si>
    <t>M134</t>
  </si>
  <si>
    <t>Mercury</t>
  </si>
  <si>
    <t>MPS-410</t>
  </si>
  <si>
    <t>MXU-648</t>
  </si>
  <si>
    <t>PK-3</t>
  </si>
  <si>
    <t>PKT</t>
  </si>
  <si>
    <t>RKL967</t>
  </si>
  <si>
    <t>Sky-Shadow</t>
  </si>
  <si>
    <t>Smoke generator</t>
  </si>
  <si>
    <t>Smoke generator blue</t>
  </si>
  <si>
    <t>Smoke generator green</t>
  </si>
  <si>
    <t>Smoke generator orange</t>
  </si>
  <si>
    <t>Smoke generator red</t>
  </si>
  <si>
    <t>Smoke generator white</t>
  </si>
  <si>
    <t>Smoke generator yellow</t>
  </si>
  <si>
    <t>Smokewinder</t>
  </si>
  <si>
    <t xml:space="preserve"> </t>
  </si>
  <si>
    <t>SPJ</t>
  </si>
  <si>
    <t>SPPU-22-1</t>
  </si>
  <si>
    <t>SPRD-99</t>
  </si>
  <si>
    <t>SPS-141</t>
  </si>
  <si>
    <t>SPS-141-100</t>
  </si>
  <si>
    <t>U22</t>
  </si>
  <si>
    <t>U22/A</t>
  </si>
  <si>
    <t>UPK-23-250</t>
  </si>
  <si>
    <t>WMD7</t>
  </si>
  <si>
    <t>ROCKETS</t>
  </si>
  <si>
    <t>4.5-inch M8</t>
  </si>
  <si>
    <t>APKWS M-151</t>
  </si>
  <si>
    <t>APKWS M-282</t>
  </si>
  <si>
    <t>BRM1</t>
  </si>
  <si>
    <t>FFAR Mk1</t>
  </si>
  <si>
    <t>FFAR Mk5</t>
  </si>
  <si>
    <t>FFAR Mk61</t>
  </si>
  <si>
    <t>HVAR UnGd Rkt</t>
  </si>
  <si>
    <t>HYDRA 70 M151</t>
  </si>
  <si>
    <t>HYDRA 70 M156</t>
  </si>
  <si>
    <t>HYDRA 70 M257</t>
  </si>
  <si>
    <t>HYDRA 70 M274</t>
  </si>
  <si>
    <t>HYDRA 70 WTU-1/B</t>
  </si>
  <si>
    <t>M/70 B AP</t>
  </si>
  <si>
    <t>M/70 B HE</t>
  </si>
  <si>
    <t>R4M</t>
  </si>
  <si>
    <t>S-5 KO</t>
  </si>
  <si>
    <t>S-5 M</t>
  </si>
  <si>
    <t>S-8 KOM</t>
  </si>
  <si>
    <t>S-8 OFP2</t>
  </si>
  <si>
    <t>S-8 OM</t>
  </si>
  <si>
    <t>S-8 TsM</t>
  </si>
  <si>
    <t>S-13 OF</t>
  </si>
  <si>
    <t>S-24 A</t>
  </si>
  <si>
    <t>S-24 B</t>
  </si>
  <si>
    <t>S-25 L</t>
  </si>
  <si>
    <t>S-25 OFM</t>
  </si>
  <si>
    <t>SNEB</t>
  </si>
  <si>
    <t>Unguided 90mm</t>
  </si>
  <si>
    <t>Wefer-Granate 21</t>
  </si>
  <si>
    <t>ZUNI MK 71</t>
  </si>
  <si>
    <t>FUEL TANKS</t>
  </si>
  <si>
    <t>300 Gal</t>
  </si>
  <si>
    <t>AERO 1D 300 Gal</t>
  </si>
  <si>
    <t>FPU-8A 330 Gal</t>
  </si>
  <si>
    <t>370 Gal</t>
  </si>
  <si>
    <t>FT 600</t>
  </si>
  <si>
    <t>800 L</t>
  </si>
  <si>
    <t>1100 L</t>
  </si>
  <si>
    <t>1150 L</t>
  </si>
  <si>
    <t>RPL 522 1300 L</t>
  </si>
  <si>
    <t>1400 L</t>
  </si>
  <si>
    <t>RPL 541 2000 L</t>
  </si>
  <si>
    <t>CHAFF</t>
  </si>
  <si>
    <t>FLARES</t>
  </si>
  <si>
    <t>NOTE:</t>
  </si>
  <si>
    <t>Ver.1.0</t>
  </si>
  <si>
    <t>There are some drop-down menus.</t>
  </si>
  <si>
    <t>Beware! those highlighted in this color are automatic calculated values, protected with data validation, nsertion by user don't needed.</t>
  </si>
  <si>
    <t>You will find some interesting links and infos on the Threats Database 1 and Threats Database 2 sheets taken from: "https://wiki.hoggitworld.com/view/Hoggit_DCS_World_Wiki".</t>
  </si>
  <si>
    <t>Don't change the contents of the other sheets or something will stop working.</t>
  </si>
  <si>
    <t>Don't copy and paste multiple or single block which contains automatic calculated values (the yellow ones) or something will stop working.</t>
  </si>
  <si>
    <t>User could import images and replace the example ones.</t>
  </si>
  <si>
    <t>Author : Mario Malizia 
Consent to upload this materialis anywhere, even partially, is subject to permission by the author.</t>
  </si>
  <si>
    <t>Link</t>
  </si>
  <si>
    <t>Note: NATO reporting names are italicized.</t>
  </si>
  <si>
    <t>Threat</t>
  </si>
  <si>
    <t>RWR Symbology</t>
  </si>
  <si>
    <t>Range (NMI)</t>
  </si>
  <si>
    <t>Altitude (Feet)</t>
  </si>
  <si>
    <t>Acquire Time (Seconds)</t>
  </si>
  <si>
    <t>Guidance Type</t>
  </si>
  <si>
    <t>Ammunition</t>
  </si>
  <si>
    <t>Min</t>
  </si>
  <si>
    <t>Max</t>
  </si>
  <si>
    <t>-</t>
  </si>
  <si>
    <t>1.3</t>
  </si>
  <si>
    <t>Optical</t>
  </si>
  <si>
    <t>100 rounds</t>
  </si>
  <si>
    <t>A</t>
  </si>
  <si>
    <t>2000 rounds</t>
  </si>
  <si>
    <t>254 rounds</t>
  </si>
  <si>
    <t>0.7</t>
  </si>
  <si>
    <t>3.5</t>
  </si>
  <si>
    <t>4800 rounds</t>
  </si>
  <si>
    <t>660 rounds</t>
  </si>
  <si>
    <t>1.4</t>
  </si>
  <si>
    <t>2280 rounds</t>
  </si>
  <si>
    <t>0.25</t>
  </si>
  <si>
    <t>2.5</t>
  </si>
  <si>
    <t>IR</t>
  </si>
  <si>
    <t>3 (1 per launcher)</t>
  </si>
  <si>
    <t>0.1</t>
  </si>
  <si>
    <t>Surface to Air Missile (SAM) Systems</t>
  </si>
  <si>
    <t>Note: The S-200 / SA-5 is yet to be added into DCS, and is coming soon™. NATO reporting names are italicized.</t>
  </si>
  <si>
    <t>Missile Guidance</t>
  </si>
  <si>
    <r>
      <t>SA-2 </t>
    </r>
    <r>
      <rPr>
        <i/>
        <sz val="11"/>
        <color rgb="FF222222"/>
        <rFont val="Helvetica Neue"/>
        <charset val="1"/>
      </rPr>
      <t>Guideline</t>
    </r>
  </si>
  <si>
    <r>
      <t>SNR-75 </t>
    </r>
    <r>
      <rPr>
        <i/>
        <sz val="11"/>
        <color rgb="FF222222"/>
        <rFont val="Helvetica Neue"/>
        <charset val="1"/>
      </rPr>
      <t>Fan Song</t>
    </r>
  </si>
  <si>
    <r>
      <t>P-12 </t>
    </r>
    <r>
      <rPr>
        <i/>
        <sz val="11"/>
        <color rgb="FF222222"/>
        <rFont val="Helvetica Neue"/>
        <charset val="1"/>
      </rPr>
      <t>Spoon Rest</t>
    </r>
  </si>
  <si>
    <t>TBC</t>
  </si>
  <si>
    <t>RADAR Command Guidance</t>
  </si>
  <si>
    <t>1 per launcher</t>
  </si>
  <si>
    <r>
      <t>SA-3 </t>
    </r>
    <r>
      <rPr>
        <i/>
        <sz val="11"/>
        <color rgb="FF222222"/>
        <rFont val="Helvetica Neue"/>
        <charset val="1"/>
      </rPr>
      <t>Goa</t>
    </r>
  </si>
  <si>
    <r>
      <t>SNR-125 </t>
    </r>
    <r>
      <rPr>
        <i/>
        <sz val="11"/>
        <color rgb="FF222222"/>
        <rFont val="Helvetica Neue"/>
        <charset val="1"/>
      </rPr>
      <t>Low Blow</t>
    </r>
  </si>
  <si>
    <r>
      <t>P-19 </t>
    </r>
    <r>
      <rPr>
        <i/>
        <sz val="11"/>
        <color rgb="FF222222"/>
        <rFont val="Helvetica Neue"/>
        <charset val="1"/>
      </rPr>
      <t>Flat Face</t>
    </r>
  </si>
  <si>
    <t>3.2</t>
  </si>
  <si>
    <t>13.5</t>
  </si>
  <si>
    <t>4 per launcher</t>
  </si>
  <si>
    <r>
      <t>SA-5 </t>
    </r>
    <r>
      <rPr>
        <i/>
        <sz val="11"/>
        <color rgb="FF222222"/>
        <rFont val="Helvetica Neue"/>
        <charset val="1"/>
      </rPr>
      <t>Gammon</t>
    </r>
  </si>
  <si>
    <r>
      <t>5N26 </t>
    </r>
    <r>
      <rPr>
        <i/>
        <sz val="11"/>
        <color rgb="FF222222"/>
        <rFont val="Helvetica Neue"/>
        <charset val="1"/>
      </rPr>
      <t>Square Pair</t>
    </r>
  </si>
  <si>
    <r>
      <t>P-14 </t>
    </r>
    <r>
      <rPr>
        <i/>
        <sz val="11"/>
        <color rgb="FF222222"/>
        <rFont val="Helvetica Neue"/>
        <charset val="1"/>
      </rPr>
      <t>Tall King</t>
    </r>
  </si>
  <si>
    <t>SARH</t>
  </si>
  <si>
    <r>
      <t>SA-6 </t>
    </r>
    <r>
      <rPr>
        <i/>
        <sz val="11"/>
        <color rgb="FF222222"/>
        <rFont val="Helvetica Neue"/>
        <charset val="1"/>
      </rPr>
      <t>Gainful</t>
    </r>
  </si>
  <si>
    <r>
      <t>1S91 </t>
    </r>
    <r>
      <rPr>
        <i/>
        <sz val="11"/>
        <color rgb="FF222222"/>
        <rFont val="Helvetica Neue"/>
        <charset val="1"/>
      </rPr>
      <t>Straight Flush</t>
    </r>
  </si>
  <si>
    <t>0.5</t>
  </si>
  <si>
    <t>19.2</t>
  </si>
  <si>
    <t>Command Guidance, SARH Terminal</t>
  </si>
  <si>
    <t>3 per TEL</t>
  </si>
  <si>
    <r>
      <t>SA-8 </t>
    </r>
    <r>
      <rPr>
        <i/>
        <sz val="11"/>
        <color rgb="FF222222"/>
        <rFont val="Helvetica Neue"/>
        <charset val="1"/>
      </rPr>
      <t>Gecko</t>
    </r>
  </si>
  <si>
    <r>
      <t>Integrated </t>
    </r>
    <r>
      <rPr>
        <i/>
        <sz val="11"/>
        <color rgb="FF222222"/>
        <rFont val="Helvetica Neue"/>
        <charset val="1"/>
      </rPr>
      <t>Land Roll</t>
    </r>
  </si>
  <si>
    <t>0.8</t>
  </si>
  <si>
    <t>7.5</t>
  </si>
  <si>
    <t>6 per vehicle</t>
  </si>
  <si>
    <r>
      <t>SA-9 </t>
    </r>
    <r>
      <rPr>
        <i/>
        <sz val="11"/>
        <color rgb="FF222222"/>
        <rFont val="Helvetica Neue"/>
        <charset val="1"/>
      </rPr>
      <t>Gaskin</t>
    </r>
  </si>
  <si>
    <t>0.4</t>
  </si>
  <si>
    <t>4 per vehicle</t>
  </si>
  <si>
    <r>
      <t>SA-10 </t>
    </r>
    <r>
      <rPr>
        <i/>
        <sz val="11"/>
        <color rgb="FF222222"/>
        <rFont val="Helvetica Neue"/>
        <charset val="1"/>
      </rPr>
      <t>Grumble</t>
    </r>
  </si>
  <si>
    <t>10, BB, CS</t>
  </si>
  <si>
    <r>
      <t>30N6E </t>
    </r>
    <r>
      <rPr>
        <i/>
        <sz val="11"/>
        <color rgb="FF222222"/>
        <rFont val="Helvetica Neue"/>
        <charset val="1"/>
      </rPr>
      <t>Flap Lid</t>
    </r>
    <r>
      <rPr>
        <sz val="11"/>
        <color rgb="FF222222"/>
        <rFont val="Helvetica Neue"/>
        <charset val="1"/>
      </rPr>
      <t>, 76N6 </t>
    </r>
    <r>
      <rPr>
        <i/>
        <sz val="11"/>
        <color rgb="FF222222"/>
        <rFont val="Helvetica Neue"/>
        <charset val="1"/>
      </rPr>
      <t>Clam Shell</t>
    </r>
  </si>
  <si>
    <r>
      <t>64H6E </t>
    </r>
    <r>
      <rPr>
        <i/>
        <sz val="11"/>
        <color rgb="FF222222"/>
        <rFont val="Helvetica Neue"/>
        <charset val="1"/>
      </rPr>
      <t>Big Bird</t>
    </r>
  </si>
  <si>
    <t>4 per TEL</t>
  </si>
  <si>
    <r>
      <t>SA-11 </t>
    </r>
    <r>
      <rPr>
        <i/>
        <sz val="11"/>
        <color rgb="FF222222"/>
        <rFont val="Helvetica Neue"/>
        <charset val="1"/>
      </rPr>
      <t>Gadfly</t>
    </r>
  </si>
  <si>
    <t>11, SD</t>
  </si>
  <si>
    <r>
      <t>9S18M1 </t>
    </r>
    <r>
      <rPr>
        <i/>
        <sz val="11"/>
        <color rgb="FF222222"/>
        <rFont val="Helvetica Neue"/>
        <charset val="1"/>
      </rPr>
      <t>Snow Drift</t>
    </r>
  </si>
  <si>
    <r>
      <t>SA-13 </t>
    </r>
    <r>
      <rPr>
        <i/>
        <sz val="11"/>
        <color rgb="FF222222"/>
        <rFont val="Helvetica Neue"/>
        <charset val="1"/>
      </rPr>
      <t>Gopher</t>
    </r>
  </si>
  <si>
    <r>
      <t>Integrated </t>
    </r>
    <r>
      <rPr>
        <i/>
        <sz val="11"/>
        <color rgb="FF222222"/>
        <rFont val="Helvetica Neue"/>
        <charset val="1"/>
      </rPr>
      <t>Snap Shot</t>
    </r>
  </si>
  <si>
    <t>2.8</t>
  </si>
  <si>
    <r>
      <t>SA-15 </t>
    </r>
    <r>
      <rPr>
        <i/>
        <sz val="11"/>
        <color rgb="FF222222"/>
        <rFont val="Helvetica Neue"/>
        <charset val="1"/>
      </rPr>
      <t>Gauntlet</t>
    </r>
  </si>
  <si>
    <r>
      <t>Integrated </t>
    </r>
    <r>
      <rPr>
        <i/>
        <sz val="11"/>
        <color rgb="FF222222"/>
        <rFont val="Helvetica Neue"/>
        <charset val="1"/>
      </rPr>
      <t>Scrum Half</t>
    </r>
  </si>
  <si>
    <t>6.5</t>
  </si>
  <si>
    <t>EO and RADAR Command Guidance</t>
  </si>
  <si>
    <t>7 per vehicle</t>
  </si>
  <si>
    <r>
      <t>SA-19 </t>
    </r>
    <r>
      <rPr>
        <i/>
        <sz val="11"/>
        <color rgb="FF222222"/>
        <rFont val="Helvetica Neue"/>
        <charset val="1"/>
      </rPr>
      <t>Grison</t>
    </r>
  </si>
  <si>
    <t>S6</t>
  </si>
  <si>
    <t>SACLOS</t>
  </si>
  <si>
    <t>1936 rounds gun, 8 missiles</t>
  </si>
  <si>
    <t>3.7</t>
  </si>
  <si>
    <t>180 rounds gun, 8 FIM-92</t>
  </si>
  <si>
    <t>4 FIM-92 per vehicle</t>
  </si>
  <si>
    <t>RT</t>
  </si>
  <si>
    <t>EO and RADAR guided SACLOS</t>
  </si>
  <si>
    <t>RO</t>
  </si>
  <si>
    <t>3.4</t>
  </si>
  <si>
    <t>Command Guidance</t>
  </si>
  <si>
    <t>10 per vehicle</t>
  </si>
  <si>
    <t>Threat Overview</t>
  </si>
  <si>
    <t>Ground</t>
  </si>
  <si>
    <t>NATO</t>
  </si>
  <si>
    <t>RWR</t>
  </si>
  <si>
    <t>Gun</t>
  </si>
  <si>
    <t>Missile</t>
  </si>
  <si>
    <t>Speed</t>
  </si>
  <si>
    <t>Range (nm)</t>
  </si>
  <si>
    <t>Radar</t>
  </si>
  <si>
    <t>Acquire</t>
  </si>
  <si>
    <t>Altitude (ft)</t>
  </si>
  <si>
    <t>Danger</t>
  </si>
  <si>
    <t>Threat Guide</t>
  </si>
  <si>
    <t>Code</t>
  </si>
  <si>
    <t>IDENT</t>
  </si>
  <si>
    <t>Ammo</t>
  </si>
  <si>
    <t>Amount</t>
  </si>
  <si>
    <t>(mach)</t>
  </si>
  <si>
    <t>(nm)</t>
  </si>
  <si>
    <t>Time (sec.)</t>
  </si>
  <si>
    <t>(1~10)</t>
  </si>
  <si>
    <t>OP, RAD, LSR</t>
  </si>
  <si>
    <t>8x SACLOS</t>
  </si>
  <si>
    <t>0 / 100</t>
  </si>
  <si>
    <t>Flk. Pnz. Gepard</t>
  </si>
  <si>
    <t>RAD</t>
  </si>
  <si>
    <t>M163 VADS</t>
  </si>
  <si>
    <t>OP</t>
  </si>
  <si>
    <t>50 - 4800</t>
  </si>
  <si>
    <t>Zu-23-3 Sergey</t>
  </si>
  <si>
    <t>3K38 Igla</t>
  </si>
  <si>
    <t>3x IR</t>
  </si>
  <si>
    <t>SA-24</t>
  </si>
  <si>
    <t>9A33 Osa</t>
  </si>
  <si>
    <t>6x RAD</t>
  </si>
  <si>
    <t>Strela-1 9P31</t>
  </si>
  <si>
    <t>4x IR</t>
  </si>
  <si>
    <t>8x RAD</t>
  </si>
  <si>
    <t>Jeep Avenger ADS</t>
  </si>
  <si>
    <t>OP, IR</t>
  </si>
  <si>
    <t>8x IR</t>
  </si>
  <si>
    <t>10x RAD</t>
  </si>
  <si>
    <t>5.1</t>
  </si>
  <si>
    <t>MIM-72G Chaparral</t>
  </si>
  <si>
    <t> ?</t>
  </si>
  <si>
    <t>S-125 Pechora</t>
  </si>
  <si>
    <t>4x RAD</t>
  </si>
  <si>
    <t>SA-6 Gainful</t>
  </si>
  <si>
    <t>3x RAD</t>
  </si>
  <si>
    <t> </t>
  </si>
  <si>
    <t>OP, RAD</t>
  </si>
  <si>
    <t>20.2</t>
  </si>
  <si>
    <t>MIM-23 Hawk</t>
  </si>
  <si>
    <t>HA, HK</t>
  </si>
  <si>
    <t>25.6</t>
  </si>
  <si>
    <t>  </t>
  </si>
  <si>
    <t>MIM-104 Patriot</t>
  </si>
  <si>
    <t>1.6</t>
  </si>
  <si>
    <t>P-19 Flat Face</t>
  </si>
  <si>
    <t>FF</t>
  </si>
  <si>
    <t>Often part of SA-3, but can also guide others</t>
  </si>
  <si>
    <t>SNR-125 Low Blow</t>
  </si>
  <si>
    <t>SA-3 Missile guidance radar</t>
  </si>
  <si>
    <t>1S91 Straight Flush</t>
  </si>
  <si>
    <t>SA-6 Target acquisition and tracking radar</t>
  </si>
  <si>
    <t>9S80M1 Dog Ear</t>
  </si>
  <si>
    <t>DE</t>
  </si>
  <si>
    <t>SA-9, SA-13, ZSU-23-4 support radar</t>
  </si>
  <si>
    <t>5N66M Clam Shell</t>
  </si>
  <si>
    <t>SA-10 TGT RDR</t>
  </si>
  <si>
    <t>64H6E Big Bird</t>
  </si>
  <si>
    <t>30N6E Flap Lid</t>
  </si>
  <si>
    <t>SA-10 Target tracking radar</t>
  </si>
  <si>
    <t>9S18M1 Snow Drift</t>
  </si>
  <si>
    <t>SA-11 TGT RDR</t>
  </si>
  <si>
    <t>Roland Radar</t>
  </si>
  <si>
    <t>Roland TGT RDR</t>
  </si>
  <si>
    <t>HA</t>
  </si>
  <si>
    <t>MIM-23 Hawk Target tracking radar</t>
  </si>
  <si>
    <t>AN/MPQ-53</t>
  </si>
  <si>
    <t>HK</t>
  </si>
  <si>
    <t>MIM-104 Patriot acquisition and tracking radar</t>
  </si>
  <si>
    <t>1L13 Box Spring</t>
  </si>
  <si>
    <t>S</t>
  </si>
  <si>
    <t>Early Warning / Surveillance Radar</t>
  </si>
  <si>
    <t>55G6 Tall Rack</t>
  </si>
  <si>
    <t>P-37 Bar Lock</t>
  </si>
  <si>
    <t>PRW-11 Side Net</t>
  </si>
  <si>
    <t>RSP-7 Two Spot</t>
  </si>
  <si>
    <t>Types: OP = optical, RAD = radar, LSR = laser,</t>
  </si>
  <si>
    <t>Missile reload time for units supplied with logistical facilities (supply trucks, friendly bases) is approx. 10 minutes</t>
  </si>
  <si>
    <t>Target radars (often) boost (radar) range and reaction time of the default vehicle: you could still be locked with the launchers own radar / optics</t>
  </si>
  <si>
    <t>Vehicles that do not use radar for guidance may still use it for ranging and target detection (SA-13, SA-19)</t>
  </si>
  <si>
    <t>Missiles</t>
  </si>
  <si>
    <t>Non-NATO</t>
  </si>
  <si>
    <t>Russian Designation</t>
  </si>
  <si>
    <t>Platform</t>
  </si>
  <si>
    <t>Min Range (nm)</t>
  </si>
  <si>
    <t>Max range (nm)</t>
  </si>
  <si>
    <t>Speed (Mach)</t>
  </si>
  <si>
    <t>Guidance type</t>
  </si>
  <si>
    <t>Armament</t>
  </si>
  <si>
    <t>Threat Level</t>
  </si>
  <si>
    <t>R-24R</t>
  </si>
  <si>
    <t>AA-7 Apex</t>
  </si>
  <si>
    <t>link</t>
  </si>
  <si>
    <t>10.8</t>
  </si>
  <si>
    <t>High Explosive</t>
  </si>
  <si>
    <t>Moderate</t>
  </si>
  <si>
    <t>R-24T</t>
  </si>
  <si>
    <t>R-27ER</t>
  </si>
  <si>
    <t>AA-10C Alamo</t>
  </si>
  <si>
    <t>37.8</t>
  </si>
  <si>
    <t>High</t>
  </si>
  <si>
    <t>R-27ET</t>
  </si>
  <si>
    <t>AA-10D Alamo</t>
  </si>
  <si>
    <t>R-27R</t>
  </si>
  <si>
    <t>AA-10A Alamo</t>
  </si>
  <si>
    <t>R-27T</t>
  </si>
  <si>
    <t>AA-10B Alamo</t>
  </si>
  <si>
    <t>21.6</t>
  </si>
  <si>
    <t>AA-8 Aphid</t>
  </si>
  <si>
    <t>2.7</t>
  </si>
  <si>
    <t>AA-11 Archer</t>
  </si>
  <si>
    <t>8.09</t>
  </si>
  <si>
    <t>Very High</t>
  </si>
  <si>
    <t>AA-12 Adder</t>
  </si>
  <si>
    <t>31.07</t>
  </si>
  <si>
    <t>ARH</t>
  </si>
  <si>
    <t>AA-9 Amos</t>
  </si>
  <si>
    <t>4.5</t>
  </si>
  <si>
    <t>INS and SARH</t>
  </si>
  <si>
    <t>RWR Symbol(s)</t>
  </si>
  <si>
    <t>Guidance</t>
  </si>
  <si>
    <t>Armament (Warhead Type)</t>
  </si>
  <si>
    <t>N/A</t>
  </si>
  <si>
    <t>29.71</t>
  </si>
  <si>
    <t>Blast-Fragmentation</t>
  </si>
  <si>
    <t>AIM-7M</t>
  </si>
  <si>
    <t>24.31</t>
  </si>
  <si>
    <t>9.71</t>
  </si>
  <si>
    <t>Aircraft</t>
  </si>
  <si>
    <t>Min Range</t>
  </si>
  <si>
    <t>Max range</t>
  </si>
  <si>
    <t>Min Altitude</t>
  </si>
  <si>
    <t>Max Altitude</t>
  </si>
  <si>
    <t>shell</t>
  </si>
  <si>
    <t>UNK</t>
  </si>
  <si>
    <t>Airspace Surveillance</t>
  </si>
  <si>
    <t>Flexibility</t>
  </si>
  <si>
    <t>Max detection range</t>
  </si>
  <si>
    <t>1S80 "Sborka" PPRU</t>
  </si>
  <si>
    <t>self-propelled</t>
  </si>
  <si>
    <t>80 km</t>
  </si>
  <si>
    <t>55G6-1 NEBO</t>
  </si>
  <si>
    <t>stationary deployable</t>
  </si>
  <si>
    <t>500 km</t>
  </si>
  <si>
    <t>40 km</t>
  </si>
  <si>
    <t>1L13-3 NEBO-SV</t>
  </si>
  <si>
    <t>RADARS</t>
  </si>
  <si>
    <t>Role</t>
  </si>
  <si>
    <t>Associated SAM</t>
  </si>
  <si>
    <t>Notes</t>
  </si>
  <si>
    <t>EWR</t>
  </si>
  <si>
    <t>TR</t>
  </si>
  <si>
    <t>S-75 / SA-2</t>
  </si>
  <si>
    <t>SR</t>
  </si>
  <si>
    <t>S-125 / SA-3</t>
  </si>
  <si>
    <t>S-200 / SA-5</t>
  </si>
  <si>
    <t>Yet to be added to DCS</t>
  </si>
  <si>
    <t>STR</t>
  </si>
  <si>
    <t>2K12 / SA-6</t>
  </si>
  <si>
    <t>9K33 / SA-8</t>
  </si>
  <si>
    <t>S-300 / SA-10</t>
  </si>
  <si>
    <t>BB</t>
  </si>
  <si>
    <t>CS</t>
  </si>
  <si>
    <t>SD</t>
  </si>
  <si>
    <t>9K37 / SA-11</t>
  </si>
  <si>
    <t>Roland</t>
  </si>
  <si>
    <t>PT</t>
  </si>
  <si>
    <t>Patriot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</si>
</sst>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i/>
      <sz val="20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22222"/>
      <name val="Helvetica Neue"/>
      <charset val="1"/>
    </font>
    <font>
      <i/>
      <sz val="11"/>
      <color rgb="FF222222"/>
      <name val="Helvetica Neue"/>
      <charset val="1"/>
    </font>
    <font>
      <sz val="18"/>
      <color rgb="FF333333"/>
      <name val="Helvetica Neue"/>
      <charset val="1"/>
    </font>
    <font>
      <sz val="11"/>
      <color rgb="FF333333"/>
      <name val="Helvetica Neue"/>
      <charset val="1"/>
    </font>
    <font>
      <b/>
      <sz val="11"/>
      <color rgb="FF222222"/>
      <name val="Helvetica Neue"/>
      <charset val="1"/>
    </font>
    <font>
      <sz val="23"/>
      <color rgb="FF333333"/>
      <name val="Helvetica Neue"/>
      <charset val="1"/>
    </font>
    <font>
      <b/>
      <sz val="9"/>
      <color rgb="FF222222"/>
      <name val="Arial"/>
      <charset val="1"/>
    </font>
    <font>
      <sz val="9"/>
      <color rgb="FF222222"/>
      <name val="Arial"/>
      <charset val="1"/>
    </font>
    <font>
      <sz val="9"/>
      <color rgb="FF000000"/>
      <name val="Arial"/>
      <charset val="1"/>
    </font>
    <font>
      <sz val="9"/>
      <color rgb="FF222222"/>
      <name val="Helvetica Neue"/>
      <charset val="1"/>
    </font>
    <font>
      <sz val="11"/>
      <color rgb="FF222222"/>
      <name val="Arial"/>
      <charset val="1"/>
    </font>
    <font>
      <u/>
      <sz val="28"/>
      <color theme="10"/>
      <name val="Calibri"/>
      <family val="2"/>
      <scheme val="minor"/>
    </font>
    <font>
      <sz val="11"/>
      <color theme="1"/>
      <name val="Calibri"/>
    </font>
    <font>
      <sz val="11"/>
      <color rgb="FF222222"/>
      <name val="Calibri"/>
    </font>
    <font>
      <sz val="9"/>
      <color rgb="FF222222"/>
      <name val="Calibri"/>
    </font>
    <font>
      <sz val="11"/>
      <color rgb="FF333333"/>
      <name val="Calibri"/>
    </font>
    <font>
      <sz val="8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36"/>
      <color theme="1"/>
      <name val="Calibri"/>
    </font>
  </fonts>
  <fills count="2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ECF0"/>
        <bgColor indexed="64"/>
      </patternFill>
    </fill>
    <fill>
      <patternFill patternType="solid">
        <fgColor rgb="FFF56B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ACCC4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E699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A2A9B1"/>
      </left>
      <right style="thin">
        <color rgb="FFA2A9B1"/>
      </right>
      <top style="thin">
        <color rgb="FFA2A9B1"/>
      </top>
      <bottom style="thin">
        <color rgb="FFA2A9B1"/>
      </bottom>
      <diagonal/>
    </border>
    <border>
      <left/>
      <right style="thin">
        <color rgb="FFA2A9B1"/>
      </right>
      <top/>
      <bottom style="thin">
        <color rgb="FFA2A9B1"/>
      </bottom>
      <diagonal/>
    </border>
    <border>
      <left style="thin">
        <color rgb="FFA2A9B1"/>
      </left>
      <right style="thin">
        <color rgb="FFA2A9B1"/>
      </right>
      <top style="thin">
        <color rgb="FFA2A9B1"/>
      </top>
      <bottom/>
      <diagonal/>
    </border>
    <border>
      <left style="thin">
        <color rgb="FFA2A9B1"/>
      </left>
      <right style="thin">
        <color rgb="FFA2A9B1"/>
      </right>
      <top/>
      <bottom style="thin">
        <color rgb="FFA2A9B1"/>
      </bottom>
      <diagonal/>
    </border>
    <border>
      <left style="thin">
        <color rgb="FFA2A9B1"/>
      </left>
      <right/>
      <top/>
      <bottom/>
      <diagonal/>
    </border>
    <border>
      <left style="thin">
        <color rgb="FFA2A9B1"/>
      </left>
      <right/>
      <top style="thin">
        <color rgb="FFA2A9B1"/>
      </top>
      <bottom style="thin">
        <color rgb="FFA2A9B1"/>
      </bottom>
      <diagonal/>
    </border>
    <border>
      <left/>
      <right style="thin">
        <color rgb="FFA2A9B1"/>
      </right>
      <top style="thin">
        <color rgb="FFA2A9B1"/>
      </top>
      <bottom style="thin">
        <color rgb="FFA2A9B1"/>
      </bottom>
      <diagonal/>
    </border>
    <border>
      <left style="thin">
        <color rgb="FFA2A9B1"/>
      </left>
      <right/>
      <top style="thin">
        <color rgb="FFA2A9B1"/>
      </top>
      <bottom/>
      <diagonal/>
    </border>
    <border>
      <left style="thin">
        <color rgb="FFA2A9B1"/>
      </left>
      <right style="thin">
        <color rgb="FFA2A9B1"/>
      </right>
      <top/>
      <bottom/>
      <diagonal/>
    </border>
    <border>
      <left/>
      <right/>
      <top style="thin">
        <color rgb="FFA2A9B1"/>
      </top>
      <bottom/>
      <diagonal/>
    </border>
    <border>
      <left/>
      <right style="thin">
        <color rgb="FFA2A9B1"/>
      </right>
      <top style="thin">
        <color rgb="FFA2A9B1"/>
      </top>
      <bottom/>
      <diagonal/>
    </border>
    <border>
      <left style="thin">
        <color rgb="FFA2A9B1"/>
      </left>
      <right/>
      <top/>
      <bottom style="thin">
        <color rgb="FFA2A9B1"/>
      </bottom>
      <diagonal/>
    </border>
    <border>
      <left/>
      <right style="thin">
        <color rgb="FFA2A9B1"/>
      </right>
      <top/>
      <bottom/>
      <diagonal/>
    </border>
    <border>
      <left/>
      <right/>
      <top style="thin">
        <color rgb="FFA2A9B1"/>
      </top>
      <bottom style="thin">
        <color rgb="FFA2A9B1"/>
      </bottom>
      <diagonal/>
    </border>
    <border>
      <left/>
      <right/>
      <top/>
      <bottom style="thin">
        <color rgb="FFA2A9B1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4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3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3" borderId="0" xfId="0" applyFill="1"/>
    <xf numFmtId="0" fontId="6" fillId="3" borderId="0" xfId="0" applyFont="1" applyFill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0" fillId="7" borderId="0" xfId="0" applyFill="1"/>
    <xf numFmtId="9" fontId="0" fillId="7" borderId="0" xfId="0" applyNumberFormat="1" applyFill="1"/>
    <xf numFmtId="0" fontId="8" fillId="0" borderId="0" xfId="0" applyFont="1" applyBorder="1" applyAlignment="1">
      <alignment vertical="center"/>
    </xf>
    <xf numFmtId="49" fontId="10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5" fillId="5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5" borderId="5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0" fillId="7" borderId="8" xfId="0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1" fontId="0" fillId="0" borderId="0" xfId="0" applyNumberFormat="1" applyBorder="1" applyAlignment="1">
      <alignment horizontal="center"/>
    </xf>
    <xf numFmtId="49" fontId="0" fillId="0" borderId="0" xfId="0" applyNumberFormat="1"/>
    <xf numFmtId="3" fontId="0" fillId="7" borderId="0" xfId="0" applyNumberFormat="1" applyFill="1"/>
    <xf numFmtId="49" fontId="0" fillId="7" borderId="0" xfId="0" applyNumberFormat="1" applyFill="1"/>
    <xf numFmtId="49" fontId="0" fillId="3" borderId="0" xfId="0" applyNumberFormat="1" applyFill="1"/>
    <xf numFmtId="0" fontId="4" fillId="8" borderId="7" xfId="0" applyFont="1" applyFill="1" applyBorder="1" applyAlignment="1">
      <alignment vertical="center"/>
    </xf>
    <xf numFmtId="49" fontId="4" fillId="8" borderId="8" xfId="0" applyNumberFormat="1" applyFont="1" applyFill="1" applyBorder="1" applyAlignment="1">
      <alignment horizontal="center" vertical="center"/>
    </xf>
    <xf numFmtId="0" fontId="4" fillId="9" borderId="7" xfId="0" applyFont="1" applyFill="1" applyBorder="1" applyAlignment="1">
      <alignment vertical="center"/>
    </xf>
    <xf numFmtId="49" fontId="4" fillId="9" borderId="8" xfId="0" applyNumberFormat="1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vertical="center"/>
    </xf>
    <xf numFmtId="49" fontId="4" fillId="10" borderId="8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3" borderId="0" xfId="0" applyNumberFormat="1" applyFill="1"/>
    <xf numFmtId="0" fontId="0" fillId="12" borderId="0" xfId="0" applyNumberFormat="1" applyFill="1"/>
    <xf numFmtId="0" fontId="0" fillId="11" borderId="0" xfId="0" applyNumberFormat="1" applyFill="1"/>
    <xf numFmtId="0" fontId="0" fillId="11" borderId="0" xfId="0" applyFill="1"/>
    <xf numFmtId="0" fontId="0" fillId="12" borderId="0" xfId="0" applyFill="1"/>
    <xf numFmtId="0" fontId="0" fillId="7" borderId="0" xfId="0" applyNumberFormat="1" applyFill="1"/>
    <xf numFmtId="0" fontId="14" fillId="14" borderId="15" xfId="0" applyFont="1" applyFill="1" applyBorder="1" applyAlignment="1">
      <alignment wrapText="1"/>
    </xf>
    <xf numFmtId="0" fontId="15" fillId="14" borderId="15" xfId="0" applyFont="1" applyFill="1" applyBorder="1" applyAlignment="1">
      <alignment wrapText="1"/>
    </xf>
    <xf numFmtId="0" fontId="14" fillId="14" borderId="15" xfId="0" quotePrefix="1" applyFont="1" applyFill="1" applyBorder="1" applyAlignment="1">
      <alignment wrapText="1"/>
    </xf>
    <xf numFmtId="0" fontId="16" fillId="15" borderId="0" xfId="0" applyFont="1" applyFill="1" applyAlignment="1">
      <alignment wrapText="1"/>
    </xf>
    <xf numFmtId="0" fontId="17" fillId="15" borderId="0" xfId="0" applyFont="1" applyFill="1" applyAlignment="1">
      <alignment wrapText="1"/>
    </xf>
    <xf numFmtId="0" fontId="18" fillId="16" borderId="15" xfId="0" applyFont="1" applyFill="1" applyBorder="1" applyAlignment="1">
      <alignment wrapText="1"/>
    </xf>
    <xf numFmtId="0" fontId="0" fillId="0" borderId="0" xfId="0" applyAlignment="1">
      <alignment wrapText="1"/>
    </xf>
    <xf numFmtId="0" fontId="14" fillId="14" borderId="0" xfId="0" applyFont="1" applyFill="1" applyBorder="1" applyAlignment="1">
      <alignment wrapText="1"/>
    </xf>
    <xf numFmtId="0" fontId="14" fillId="14" borderId="0" xfId="0" quotePrefix="1" applyFont="1" applyFill="1" applyBorder="1" applyAlignment="1">
      <alignment wrapText="1"/>
    </xf>
    <xf numFmtId="0" fontId="20" fillId="17" borderId="24" xfId="0" applyFont="1" applyFill="1" applyBorder="1" applyAlignment="1">
      <alignment wrapText="1"/>
    </xf>
    <xf numFmtId="0" fontId="20" fillId="17" borderId="17" xfId="0" applyFont="1" applyFill="1" applyBorder="1" applyAlignment="1">
      <alignment wrapText="1"/>
    </xf>
    <xf numFmtId="0" fontId="20" fillId="17" borderId="25" xfId="0" applyFont="1" applyFill="1" applyBorder="1" applyAlignment="1">
      <alignment wrapText="1"/>
    </xf>
    <xf numFmtId="0" fontId="21" fillId="17" borderId="15" xfId="0" applyFont="1" applyFill="1" applyBorder="1" applyAlignment="1">
      <alignment wrapText="1"/>
    </xf>
    <xf numFmtId="0" fontId="21" fillId="14" borderId="15" xfId="0" applyFont="1" applyFill="1" applyBorder="1" applyAlignment="1">
      <alignment wrapText="1"/>
    </xf>
    <xf numFmtId="0" fontId="13" fillId="14" borderId="15" xfId="1" applyFill="1" applyBorder="1" applyAlignment="1">
      <alignment wrapText="1"/>
    </xf>
    <xf numFmtId="16" fontId="21" fillId="14" borderId="15" xfId="0" applyNumberFormat="1" applyFont="1" applyFill="1" applyBorder="1" applyAlignment="1">
      <alignment wrapText="1"/>
    </xf>
    <xf numFmtId="0" fontId="21" fillId="19" borderId="15" xfId="0" applyFont="1" applyFill="1" applyBorder="1" applyAlignment="1">
      <alignment wrapText="1"/>
    </xf>
    <xf numFmtId="0" fontId="23" fillId="14" borderId="15" xfId="0" applyFont="1" applyFill="1" applyBorder="1" applyAlignment="1">
      <alignment wrapText="1"/>
    </xf>
    <xf numFmtId="0" fontId="13" fillId="19" borderId="15" xfId="1" applyFill="1" applyBorder="1" applyAlignment="1">
      <alignment wrapText="1"/>
    </xf>
    <xf numFmtId="0" fontId="20" fillId="14" borderId="19" xfId="0" applyFont="1" applyFill="1" applyBorder="1" applyAlignment="1">
      <alignment wrapText="1"/>
    </xf>
    <xf numFmtId="0" fontId="20" fillId="14" borderId="0" xfId="0" applyFont="1" applyFill="1" applyAlignment="1">
      <alignment wrapText="1"/>
    </xf>
    <xf numFmtId="0" fontId="20" fillId="17" borderId="18" xfId="0" applyFont="1" applyFill="1" applyBorder="1" applyAlignment="1">
      <alignment wrapText="1"/>
    </xf>
    <xf numFmtId="0" fontId="20" fillId="14" borderId="27" xfId="0" applyFont="1" applyFill="1" applyBorder="1" applyAlignment="1">
      <alignment wrapText="1"/>
    </xf>
    <xf numFmtId="0" fontId="0" fillId="14" borderId="19" xfId="0" applyFill="1" applyBorder="1" applyAlignment="1">
      <alignment wrapText="1"/>
    </xf>
    <xf numFmtId="0" fontId="0" fillId="14" borderId="0" xfId="0" applyFill="1" applyAlignment="1">
      <alignment wrapText="1"/>
    </xf>
    <xf numFmtId="0" fontId="0" fillId="14" borderId="27" xfId="0" applyFill="1" applyBorder="1" applyAlignment="1">
      <alignment wrapText="1"/>
    </xf>
    <xf numFmtId="0" fontId="25" fillId="0" borderId="0" xfId="1" applyFont="1" applyAlignment="1">
      <alignment horizontal="center" vertical="center"/>
    </xf>
    <xf numFmtId="0" fontId="16" fillId="15" borderId="9" xfId="0" applyFont="1" applyFill="1" applyBorder="1" applyAlignment="1">
      <alignment wrapText="1"/>
    </xf>
    <xf numFmtId="0" fontId="17" fillId="15" borderId="11" xfId="0" applyFont="1" applyFill="1" applyBorder="1" applyAlignment="1">
      <alignment wrapText="1"/>
    </xf>
    <xf numFmtId="0" fontId="20" fillId="17" borderId="19" xfId="0" applyFont="1" applyFill="1" applyBorder="1" applyAlignment="1">
      <alignment wrapText="1"/>
    </xf>
    <xf numFmtId="0" fontId="20" fillId="17" borderId="0" xfId="0" applyFont="1" applyFill="1" applyBorder="1" applyAlignment="1">
      <alignment wrapText="1"/>
    </xf>
    <xf numFmtId="0" fontId="0" fillId="0" borderId="2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right" vertical="center" wrapText="1"/>
    </xf>
    <xf numFmtId="0" fontId="26" fillId="3" borderId="0" xfId="0" applyFont="1" applyFill="1"/>
    <xf numFmtId="0" fontId="26" fillId="7" borderId="0" xfId="0" applyFont="1" applyFill="1"/>
    <xf numFmtId="0" fontId="26" fillId="7" borderId="0" xfId="0" applyFont="1" applyFill="1" applyBorder="1"/>
    <xf numFmtId="0" fontId="28" fillId="7" borderId="15" xfId="0" applyFont="1" applyFill="1" applyBorder="1" applyAlignment="1">
      <alignment wrapText="1"/>
    </xf>
    <xf numFmtId="0" fontId="29" fillId="7" borderId="0" xfId="0" applyFont="1" applyFill="1" applyBorder="1" applyAlignment="1">
      <alignment wrapText="1"/>
    </xf>
    <xf numFmtId="0" fontId="0" fillId="21" borderId="1" xfId="0" applyFill="1" applyBorder="1" applyAlignment="1">
      <alignment vertical="center"/>
    </xf>
    <xf numFmtId="0" fontId="5" fillId="21" borderId="2" xfId="0" applyFont="1" applyFill="1" applyBorder="1" applyAlignment="1">
      <alignment horizontal="center" vertical="center"/>
    </xf>
    <xf numFmtId="0" fontId="0" fillId="21" borderId="4" xfId="0" applyFill="1" applyBorder="1" applyAlignment="1">
      <alignment vertical="center"/>
    </xf>
    <xf numFmtId="0" fontId="0" fillId="21" borderId="6" xfId="0" applyFill="1" applyBorder="1" applyAlignment="1">
      <alignment vertical="center"/>
    </xf>
    <xf numFmtId="0" fontId="5" fillId="21" borderId="7" xfId="0" applyFont="1" applyFill="1" applyBorder="1" applyAlignment="1">
      <alignment horizontal="center" vertical="center"/>
    </xf>
    <xf numFmtId="0" fontId="4" fillId="22" borderId="7" xfId="0" applyFont="1" applyFill="1" applyBorder="1" applyAlignment="1">
      <alignment vertical="center"/>
    </xf>
    <xf numFmtId="49" fontId="4" fillId="22" borderId="8" xfId="0" applyNumberFormat="1" applyFont="1" applyFill="1" applyBorder="1" applyAlignment="1">
      <alignment horizontal="center" vertical="center"/>
    </xf>
    <xf numFmtId="0" fontId="0" fillId="6" borderId="5" xfId="0" applyFill="1" applyBorder="1" applyAlignment="1">
      <alignment vertical="center"/>
    </xf>
    <xf numFmtId="0" fontId="6" fillId="23" borderId="3" xfId="0" applyFont="1" applyFill="1" applyBorder="1" applyAlignment="1">
      <alignment vertical="center"/>
    </xf>
    <xf numFmtId="0" fontId="0" fillId="24" borderId="0" xfId="0" applyFill="1"/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0" fillId="24" borderId="0" xfId="0" applyFill="1" applyAlignment="1">
      <alignment horizontal="center"/>
    </xf>
    <xf numFmtId="0" fontId="0" fillId="0" borderId="6" xfId="0" applyFill="1" applyBorder="1"/>
    <xf numFmtId="0" fontId="0" fillId="0" borderId="4" xfId="0" applyBorder="1"/>
    <xf numFmtId="0" fontId="0" fillId="0" borderId="5" xfId="0" applyBorder="1"/>
    <xf numFmtId="0" fontId="0" fillId="25" borderId="0" xfId="0" applyFill="1" applyBorder="1" applyAlignment="1">
      <alignment horizontal="right"/>
    </xf>
    <xf numFmtId="0" fontId="0" fillId="7" borderId="4" xfId="0" applyFill="1" applyBorder="1" applyAlignment="1">
      <alignment horizontal="right" vertical="center"/>
    </xf>
    <xf numFmtId="0" fontId="0" fillId="15" borderId="5" xfId="0" applyFill="1" applyBorder="1"/>
    <xf numFmtId="2" fontId="0" fillId="3" borderId="7" xfId="0" applyNumberFormat="1" applyFill="1" applyBorder="1"/>
    <xf numFmtId="0" fontId="0" fillId="3" borderId="8" xfId="0" applyFill="1" applyBorder="1"/>
    <xf numFmtId="0" fontId="0" fillId="0" borderId="0" xfId="0" applyFill="1" applyBorder="1"/>
    <xf numFmtId="0" fontId="0" fillId="0" borderId="0" xfId="0" applyBorder="1" applyAlignment="1">
      <alignment horizontal="left" vertical="center"/>
    </xf>
    <xf numFmtId="0" fontId="32" fillId="0" borderId="0" xfId="0" applyFont="1" applyFill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26" borderId="8" xfId="0" applyNumberFormat="1" applyFill="1" applyBorder="1" applyAlignment="1">
      <alignment horizontal="center"/>
    </xf>
    <xf numFmtId="0" fontId="0" fillId="26" borderId="1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2" fontId="0" fillId="26" borderId="0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2" fontId="0" fillId="26" borderId="7" xfId="0" applyNumberFormat="1" applyFill="1" applyBorder="1" applyAlignment="1">
      <alignment horizontal="center"/>
    </xf>
    <xf numFmtId="20" fontId="0" fillId="21" borderId="12" xfId="0" applyNumberFormat="1" applyFill="1" applyBorder="1" applyAlignment="1">
      <alignment horizontal="center" vertical="center"/>
    </xf>
    <xf numFmtId="20" fontId="0" fillId="21" borderId="14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0" fontId="0" fillId="21" borderId="13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0" fillId="26" borderId="14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2" fontId="0" fillId="26" borderId="13" xfId="0" applyNumberFormat="1" applyFill="1" applyBorder="1" applyAlignment="1">
      <alignment horizontal="center"/>
    </xf>
    <xf numFmtId="2" fontId="0" fillId="26" borderId="4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0" fillId="5" borderId="0" xfId="0" applyFont="1" applyFill="1" applyBorder="1" applyAlignment="1">
      <alignment horizontal="right" vertical="center" wrapText="1"/>
    </xf>
    <xf numFmtId="0" fontId="0" fillId="5" borderId="5" xfId="0" applyFont="1" applyFill="1" applyBorder="1" applyAlignment="1">
      <alignment horizontal="left" vertical="center" wrapText="1"/>
    </xf>
    <xf numFmtId="0" fontId="0" fillId="5" borderId="7" xfId="0" applyFont="1" applyFill="1" applyBorder="1" applyAlignment="1">
      <alignment horizontal="right" vertical="center" wrapText="1"/>
    </xf>
    <xf numFmtId="0" fontId="0" fillId="5" borderId="8" xfId="0" applyFont="1" applyFill="1" applyBorder="1" applyAlignment="1">
      <alignment horizontal="left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21" borderId="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20" fontId="0" fillId="21" borderId="4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27" fillId="7" borderId="0" xfId="0" applyFont="1" applyFill="1" applyBorder="1" applyAlignment="1">
      <alignment wrapText="1"/>
    </xf>
    <xf numFmtId="0" fontId="0" fillId="24" borderId="0" xfId="0" applyFill="1" applyAlignment="1">
      <alignment horizontal="center" vertical="center"/>
    </xf>
    <xf numFmtId="0" fontId="3" fillId="0" borderId="0" xfId="0" applyFont="1"/>
    <xf numFmtId="20" fontId="0" fillId="21" borderId="1" xfId="0" applyNumberFormat="1" applyFill="1" applyBorder="1" applyAlignment="1">
      <alignment horizontal="center" vertical="center"/>
    </xf>
    <xf numFmtId="20" fontId="0" fillId="21" borderId="6" xfId="0" applyNumberFormat="1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0" borderId="3" xfId="0" applyFill="1" applyBorder="1" applyAlignment="1">
      <alignment horizontal="center" vertical="center"/>
    </xf>
    <xf numFmtId="0" fontId="0" fillId="20" borderId="6" xfId="0" applyFill="1" applyBorder="1" applyAlignment="1">
      <alignment horizontal="center" vertical="center"/>
    </xf>
    <xf numFmtId="0" fontId="0" fillId="20" borderId="8" xfId="0" applyFill="1" applyBorder="1" applyAlignment="1">
      <alignment horizontal="center" vertical="center"/>
    </xf>
    <xf numFmtId="20" fontId="0" fillId="21" borderId="2" xfId="0" applyNumberFormat="1" applyFill="1" applyBorder="1" applyAlignment="1">
      <alignment horizontal="center" vertical="center"/>
    </xf>
    <xf numFmtId="0" fontId="0" fillId="21" borderId="3" xfId="0" applyFill="1" applyBorder="1" applyAlignment="1">
      <alignment horizontal="center" vertical="center"/>
    </xf>
    <xf numFmtId="0" fontId="0" fillId="21" borderId="7" xfId="0" applyFill="1" applyBorder="1" applyAlignment="1">
      <alignment horizontal="center" vertical="center"/>
    </xf>
    <xf numFmtId="0" fontId="0" fillId="21" borderId="8" xfId="0" applyFill="1" applyBorder="1" applyAlignment="1">
      <alignment horizontal="center" vertical="center"/>
    </xf>
    <xf numFmtId="0" fontId="0" fillId="26" borderId="2" xfId="0" applyFill="1" applyBorder="1" applyAlignment="1">
      <alignment horizontal="center" vertical="center"/>
    </xf>
    <xf numFmtId="0" fontId="0" fillId="26" borderId="3" xfId="0" applyFill="1" applyBorder="1" applyAlignment="1">
      <alignment horizontal="center" vertical="center"/>
    </xf>
    <xf numFmtId="0" fontId="0" fillId="26" borderId="7" xfId="0" applyFill="1" applyBorder="1" applyAlignment="1">
      <alignment horizontal="center" vertical="center"/>
    </xf>
    <xf numFmtId="0" fontId="0" fillId="26" borderId="8" xfId="0" applyFill="1" applyBorder="1" applyAlignment="1">
      <alignment horizontal="center" vertical="center"/>
    </xf>
    <xf numFmtId="0" fontId="0" fillId="21" borderId="2" xfId="0" applyFill="1" applyBorder="1" applyAlignment="1">
      <alignment horizontal="center" vertical="center"/>
    </xf>
    <xf numFmtId="0" fontId="30" fillId="21" borderId="3" xfId="0" applyFont="1" applyFill="1" applyBorder="1" applyAlignment="1">
      <alignment horizontal="center" vertical="center"/>
    </xf>
    <xf numFmtId="0" fontId="30" fillId="21" borderId="8" xfId="0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center" vertical="center"/>
    </xf>
    <xf numFmtId="49" fontId="10" fillId="5" borderId="6" xfId="0" applyNumberFormat="1" applyFont="1" applyFill="1" applyBorder="1" applyAlignment="1">
      <alignment horizontal="center" vertical="center"/>
    </xf>
    <xf numFmtId="49" fontId="10" fillId="5" borderId="8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vertical="center" wrapText="1"/>
    </xf>
    <xf numFmtId="0" fontId="2" fillId="22" borderId="1" xfId="0" applyFont="1" applyFill="1" applyBorder="1" applyAlignment="1">
      <alignment horizontal="center" vertical="center"/>
    </xf>
    <xf numFmtId="0" fontId="2" fillId="22" borderId="2" xfId="0" applyFont="1" applyFill="1" applyBorder="1" applyAlignment="1">
      <alignment horizontal="center" vertical="center"/>
    </xf>
    <xf numFmtId="0" fontId="2" fillId="22" borderId="3" xfId="0" applyFont="1" applyFill="1" applyBorder="1" applyAlignment="1">
      <alignment horizontal="center" vertical="center"/>
    </xf>
    <xf numFmtId="0" fontId="2" fillId="22" borderId="4" xfId="0" applyFont="1" applyFill="1" applyBorder="1" applyAlignment="1">
      <alignment horizontal="center" vertical="center"/>
    </xf>
    <xf numFmtId="0" fontId="2" fillId="22" borderId="0" xfId="0" applyFont="1" applyFill="1" applyBorder="1" applyAlignment="1">
      <alignment horizontal="center" vertical="center"/>
    </xf>
    <xf numFmtId="0" fontId="2" fillId="2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20" fontId="0" fillId="20" borderId="1" xfId="0" applyNumberFormat="1" applyFill="1" applyBorder="1" applyAlignment="1">
      <alignment horizontal="center" vertical="center"/>
    </xf>
    <xf numFmtId="0" fontId="0" fillId="20" borderId="2" xfId="0" applyFill="1" applyBorder="1" applyAlignment="1">
      <alignment horizontal="center" vertical="center"/>
    </xf>
    <xf numFmtId="0" fontId="0" fillId="20" borderId="7" xfId="0" applyFill="1" applyBorder="1" applyAlignment="1">
      <alignment horizontal="center" vertical="center"/>
    </xf>
    <xf numFmtId="20" fontId="0" fillId="21" borderId="4" xfId="0" applyNumberFormat="1" applyFill="1" applyBorder="1" applyAlignment="1">
      <alignment horizontal="center" vertical="center"/>
    </xf>
    <xf numFmtId="0" fontId="0" fillId="21" borderId="0" xfId="0" applyFill="1" applyBorder="1" applyAlignment="1">
      <alignment horizontal="center" vertical="center"/>
    </xf>
    <xf numFmtId="0" fontId="0" fillId="21" borderId="6" xfId="0" applyFill="1" applyBorder="1" applyAlignment="1">
      <alignment horizontal="center" vertical="center"/>
    </xf>
    <xf numFmtId="0" fontId="0" fillId="21" borderId="4" xfId="0" applyFill="1" applyBorder="1" applyAlignment="1">
      <alignment horizontal="center" vertical="center"/>
    </xf>
    <xf numFmtId="0" fontId="30" fillId="21" borderId="12" xfId="0" applyFont="1" applyFill="1" applyBorder="1" applyAlignment="1">
      <alignment horizontal="center" vertical="center"/>
    </xf>
    <xf numFmtId="0" fontId="30" fillId="21" borderId="1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10" fillId="5" borderId="2" xfId="0" applyNumberFormat="1" applyFont="1" applyFill="1" applyBorder="1" applyAlignment="1">
      <alignment horizontal="center" vertical="center"/>
    </xf>
    <xf numFmtId="49" fontId="10" fillId="5" borderId="7" xfId="0" applyNumberFormat="1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5" borderId="0" xfId="0" applyNumberFormat="1" applyFont="1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49" fontId="10" fillId="5" borderId="0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10" fillId="5" borderId="4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20" fontId="0" fillId="21" borderId="0" xfId="0" applyNumberFormat="1" applyFill="1" applyBorder="1" applyAlignment="1">
      <alignment horizontal="center" vertical="center"/>
    </xf>
    <xf numFmtId="0" fontId="0" fillId="21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vertical="center"/>
    </xf>
    <xf numFmtId="20" fontId="0" fillId="21" borderId="1" xfId="0" applyNumberFormat="1" applyFill="1" applyBorder="1" applyAlignment="1">
      <alignment horizontal="center" vertical="center"/>
    </xf>
    <xf numFmtId="20" fontId="0" fillId="21" borderId="3" xfId="0" applyNumberFormat="1" applyFill="1" applyBorder="1" applyAlignment="1">
      <alignment horizontal="center" vertical="center"/>
    </xf>
    <xf numFmtId="20" fontId="0" fillId="21" borderId="6" xfId="0" applyNumberFormat="1" applyFill="1" applyBorder="1" applyAlignment="1">
      <alignment horizontal="center" vertical="center"/>
    </xf>
    <xf numFmtId="20" fontId="0" fillId="21" borderId="8" xfId="0" applyNumberFormat="1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center" vertical="center" wrapText="1"/>
    </xf>
    <xf numFmtId="49" fontId="10" fillId="5" borderId="6" xfId="0" applyNumberFormat="1" applyFont="1" applyFill="1" applyBorder="1" applyAlignment="1">
      <alignment horizontal="center" vertical="center" wrapText="1"/>
    </xf>
    <xf numFmtId="49" fontId="10" fillId="5" borderId="8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5" borderId="0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5" borderId="4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7" borderId="6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11" fillId="22" borderId="1" xfId="0" applyFont="1" applyFill="1" applyBorder="1" applyAlignment="1">
      <alignment horizontal="center" vertical="center" wrapText="1"/>
    </xf>
    <xf numFmtId="0" fontId="11" fillId="22" borderId="2" xfId="0" applyFont="1" applyFill="1" applyBorder="1" applyAlignment="1">
      <alignment horizontal="center" vertical="center"/>
    </xf>
    <xf numFmtId="0" fontId="11" fillId="22" borderId="4" xfId="0" applyFont="1" applyFill="1" applyBorder="1" applyAlignment="1">
      <alignment horizontal="center" vertical="center" wrapText="1"/>
    </xf>
    <xf numFmtId="0" fontId="11" fillId="22" borderId="0" xfId="0" applyFont="1" applyFill="1" applyBorder="1" applyAlignment="1">
      <alignment horizontal="center" vertical="center"/>
    </xf>
    <xf numFmtId="0" fontId="11" fillId="22" borderId="4" xfId="0" applyFont="1" applyFill="1" applyBorder="1" applyAlignment="1">
      <alignment horizontal="center" vertical="center"/>
    </xf>
    <xf numFmtId="0" fontId="11" fillId="22" borderId="6" xfId="0" applyFont="1" applyFill="1" applyBorder="1" applyAlignment="1">
      <alignment horizontal="center" vertical="center"/>
    </xf>
    <xf numFmtId="0" fontId="11" fillId="22" borderId="7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23" borderId="1" xfId="0" applyFont="1" applyFill="1" applyBorder="1" applyAlignment="1">
      <alignment horizontal="center" vertical="center"/>
    </xf>
    <xf numFmtId="0" fontId="6" fillId="23" borderId="3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 wrapText="1"/>
    </xf>
    <xf numFmtId="0" fontId="11" fillId="9" borderId="0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5" fillId="21" borderId="4" xfId="0" applyFont="1" applyFill="1" applyBorder="1" applyAlignment="1">
      <alignment horizontal="center" vertical="center"/>
    </xf>
    <xf numFmtId="0" fontId="5" fillId="21" borderId="0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1" fillId="13" borderId="4" xfId="0" applyFont="1" applyFill="1" applyBorder="1" applyAlignment="1">
      <alignment horizontal="center" vertical="center" wrapText="1"/>
    </xf>
    <xf numFmtId="0" fontId="11" fillId="13" borderId="0" xfId="0" applyFont="1" applyFill="1" applyBorder="1" applyAlignment="1">
      <alignment horizontal="center" vertical="center"/>
    </xf>
    <xf numFmtId="0" fontId="11" fillId="13" borderId="4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right" vertical="center"/>
    </xf>
    <xf numFmtId="0" fontId="4" fillId="9" borderId="3" xfId="0" applyFont="1" applyFill="1" applyBorder="1" applyAlignment="1">
      <alignment horizontal="right" vertical="center"/>
    </xf>
    <xf numFmtId="0" fontId="4" fillId="22" borderId="2" xfId="0" applyFont="1" applyFill="1" applyBorder="1" applyAlignment="1">
      <alignment horizontal="right" vertical="center"/>
    </xf>
    <xf numFmtId="0" fontId="4" fillId="22" borderId="3" xfId="0" applyFont="1" applyFill="1" applyBorder="1" applyAlignment="1">
      <alignment horizontal="right" vertical="center"/>
    </xf>
    <xf numFmtId="0" fontId="31" fillId="5" borderId="4" xfId="0" applyFont="1" applyFill="1" applyBorder="1" applyAlignment="1">
      <alignment horizontal="center" vertical="center"/>
    </xf>
    <xf numFmtId="0" fontId="31" fillId="5" borderId="0" xfId="0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/>
    </xf>
    <xf numFmtId="0" fontId="31" fillId="5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right" vertical="center"/>
    </xf>
    <xf numFmtId="0" fontId="4" fillId="10" borderId="3" xfId="0" applyFont="1" applyFill="1" applyBorder="1" applyAlignment="1">
      <alignment horizontal="right" vertical="center"/>
    </xf>
    <xf numFmtId="0" fontId="4" fillId="8" borderId="2" xfId="0" applyFont="1" applyFill="1" applyBorder="1" applyAlignment="1">
      <alignment horizontal="right" vertical="center"/>
    </xf>
    <xf numFmtId="0" fontId="4" fillId="8" borderId="3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27" fillId="7" borderId="0" xfId="0" applyFont="1" applyFill="1" applyBorder="1" applyAlignment="1">
      <alignment wrapText="1"/>
    </xf>
    <xf numFmtId="0" fontId="0" fillId="24" borderId="0" xfId="0" applyFill="1" applyAlignment="1">
      <alignment horizontal="center" vertical="center"/>
    </xf>
    <xf numFmtId="0" fontId="33" fillId="6" borderId="0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32" fillId="0" borderId="2" xfId="0" applyFont="1" applyBorder="1" applyAlignment="1">
      <alignment vertical="center"/>
    </xf>
    <xf numFmtId="0" fontId="32" fillId="0" borderId="3" xfId="0" applyFont="1" applyBorder="1" applyAlignment="1">
      <alignment vertical="center"/>
    </xf>
    <xf numFmtId="0" fontId="32" fillId="26" borderId="4" xfId="0" applyFont="1" applyFill="1" applyBorder="1" applyAlignment="1">
      <alignment vertical="center"/>
    </xf>
    <xf numFmtId="0" fontId="32" fillId="26" borderId="0" xfId="0" applyFont="1" applyFill="1" applyBorder="1" applyAlignment="1">
      <alignment vertical="center"/>
    </xf>
    <xf numFmtId="0" fontId="32" fillId="26" borderId="5" xfId="0" applyFont="1" applyFill="1" applyBorder="1" applyAlignment="1">
      <alignment vertical="center"/>
    </xf>
    <xf numFmtId="0" fontId="32" fillId="0" borderId="6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32" fillId="0" borderId="8" xfId="0" applyFont="1" applyBorder="1" applyAlignment="1">
      <alignment vertical="center"/>
    </xf>
    <xf numFmtId="0" fontId="32" fillId="0" borderId="4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32" fillId="0" borderId="5" xfId="0" applyFont="1" applyFill="1" applyBorder="1" applyAlignment="1">
      <alignment horizontal="left" vertical="center"/>
    </xf>
    <xf numFmtId="0" fontId="18" fillId="16" borderId="17" xfId="0" applyFont="1" applyFill="1" applyBorder="1" applyAlignment="1">
      <alignment wrapText="1"/>
    </xf>
    <xf numFmtId="0" fontId="18" fillId="16" borderId="18" xfId="0" applyFont="1" applyFill="1" applyBorder="1" applyAlignment="1">
      <alignment wrapText="1"/>
    </xf>
    <xf numFmtId="0" fontId="18" fillId="16" borderId="20" xfId="0" applyFont="1" applyFill="1" applyBorder="1" applyAlignment="1">
      <alignment wrapText="1"/>
    </xf>
    <xf numFmtId="0" fontId="18" fillId="16" borderId="21" xfId="0" applyFont="1" applyFill="1" applyBorder="1" applyAlignment="1">
      <alignment wrapText="1"/>
    </xf>
    <xf numFmtId="0" fontId="25" fillId="0" borderId="7" xfId="1" applyFont="1" applyBorder="1" applyAlignment="1">
      <alignment horizontal="center" vertical="center"/>
    </xf>
    <xf numFmtId="0" fontId="21" fillId="18" borderId="20" xfId="0" applyFont="1" applyFill="1" applyBorder="1" applyAlignment="1">
      <alignment wrapText="1"/>
    </xf>
    <xf numFmtId="0" fontId="21" fillId="14" borderId="28" xfId="0" applyFont="1" applyFill="1" applyBorder="1" applyAlignment="1">
      <alignment wrapText="1"/>
    </xf>
    <xf numFmtId="0" fontId="21" fillId="14" borderId="21" xfId="0" applyFont="1" applyFill="1" applyBorder="1" applyAlignment="1">
      <alignment wrapText="1"/>
    </xf>
    <xf numFmtId="0" fontId="21" fillId="14" borderId="17" xfId="0" applyFont="1" applyFill="1" applyBorder="1" applyAlignment="1">
      <alignment wrapText="1"/>
    </xf>
    <xf numFmtId="0" fontId="21" fillId="14" borderId="23" xfId="0" applyFont="1" applyFill="1" applyBorder="1" applyAlignment="1">
      <alignment wrapText="1"/>
    </xf>
    <xf numFmtId="0" fontId="21" fillId="14" borderId="18" xfId="0" applyFont="1" applyFill="1" applyBorder="1" applyAlignment="1">
      <alignment wrapText="1"/>
    </xf>
    <xf numFmtId="0" fontId="20" fillId="17" borderId="23" xfId="0" applyFont="1" applyFill="1" applyBorder="1" applyAlignment="1">
      <alignment wrapText="1"/>
    </xf>
    <xf numFmtId="0" fontId="20" fillId="14" borderId="23" xfId="0" applyFont="1" applyFill="1" applyBorder="1" applyAlignment="1">
      <alignment wrapText="1"/>
    </xf>
    <xf numFmtId="0" fontId="20" fillId="14" borderId="18" xfId="0" applyFont="1" applyFill="1" applyBorder="1" applyAlignment="1">
      <alignment wrapText="1"/>
    </xf>
    <xf numFmtId="0" fontId="20" fillId="17" borderId="22" xfId="0" applyFont="1" applyFill="1" applyBorder="1" applyAlignment="1">
      <alignment wrapText="1"/>
    </xf>
    <xf numFmtId="0" fontId="20" fillId="14" borderId="25" xfId="0" applyFont="1" applyFill="1" applyBorder="1" applyAlignment="1">
      <alignment wrapText="1"/>
    </xf>
    <xf numFmtId="0" fontId="20" fillId="14" borderId="26" xfId="0" applyFont="1" applyFill="1" applyBorder="1" applyAlignment="1">
      <alignment wrapText="1"/>
    </xf>
    <xf numFmtId="0" fontId="20" fillId="14" borderId="16" xfId="0" applyFont="1" applyFill="1" applyBorder="1" applyAlignment="1">
      <alignment wrapText="1"/>
    </xf>
    <xf numFmtId="0" fontId="22" fillId="18" borderId="20" xfId="0" applyFont="1" applyFill="1" applyBorder="1" applyAlignment="1">
      <alignment wrapText="1"/>
    </xf>
    <xf numFmtId="0" fontId="22" fillId="14" borderId="28" xfId="0" applyFont="1" applyFill="1" applyBorder="1" applyAlignment="1">
      <alignment wrapText="1"/>
    </xf>
    <xf numFmtId="0" fontId="22" fillId="14" borderId="21" xfId="0" applyFont="1" applyFill="1" applyBorder="1" applyAlignment="1">
      <alignment wrapText="1"/>
    </xf>
    <xf numFmtId="0" fontId="24" fillId="14" borderId="20" xfId="0" applyFont="1" applyFill="1" applyBorder="1" applyAlignment="1">
      <alignment wrapText="1"/>
    </xf>
    <xf numFmtId="0" fontId="24" fillId="14" borderId="28" xfId="0" applyFont="1" applyFill="1" applyBorder="1" applyAlignment="1">
      <alignment wrapText="1"/>
    </xf>
    <xf numFmtId="0" fontId="24" fillId="14" borderId="21" xfId="0" applyFont="1" applyFill="1" applyBorder="1" applyAlignment="1">
      <alignment wrapText="1"/>
    </xf>
    <xf numFmtId="0" fontId="24" fillId="18" borderId="20" xfId="0" applyFont="1" applyFill="1" applyBorder="1" applyAlignment="1">
      <alignment wrapText="1"/>
    </xf>
    <xf numFmtId="0" fontId="21" fillId="19" borderId="20" xfId="0" applyFont="1" applyFill="1" applyBorder="1" applyAlignment="1">
      <alignment wrapText="1"/>
    </xf>
    <xf numFmtId="0" fontId="21" fillId="14" borderId="20" xfId="0" applyFont="1" applyFill="1" applyBorder="1" applyAlignment="1">
      <alignment wrapText="1"/>
    </xf>
    <xf numFmtId="0" fontId="19" fillId="15" borderId="9" xfId="0" applyFont="1" applyFill="1" applyBorder="1" applyAlignment="1">
      <alignment horizontal="left" wrapText="1"/>
    </xf>
    <xf numFmtId="0" fontId="19" fillId="15" borderId="10" xfId="0" applyFont="1" applyFill="1" applyBorder="1" applyAlignment="1">
      <alignment horizontal="left" wrapText="1"/>
    </xf>
    <xf numFmtId="0" fontId="19" fillId="15" borderId="11" xfId="0" applyFont="1" applyFill="1" applyBorder="1" applyAlignment="1">
      <alignment horizontal="left" wrapText="1"/>
    </xf>
    <xf numFmtId="0" fontId="16" fillId="15" borderId="29" xfId="0" applyFont="1" applyFill="1" applyBorder="1" applyAlignment="1">
      <alignment horizontal="left" wrapText="1"/>
    </xf>
    <xf numFmtId="0" fontId="19" fillId="15" borderId="0" xfId="0" applyFont="1" applyFill="1" applyAlignment="1">
      <alignment horizontal="left" wrapText="1"/>
    </xf>
    <xf numFmtId="0" fontId="16" fillId="15" borderId="28" xfId="0" applyFont="1" applyFill="1" applyBorder="1" applyAlignment="1">
      <alignment horizontal="left" wrapText="1"/>
    </xf>
    <xf numFmtId="0" fontId="19" fillId="15" borderId="24" xfId="0" applyFont="1" applyFill="1" applyBorder="1" applyAlignment="1">
      <alignment horizontal="left" wrapText="1"/>
    </xf>
    <xf numFmtId="0" fontId="32" fillId="0" borderId="4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left" vertical="top"/>
    </xf>
    <xf numFmtId="0" fontId="32" fillId="0" borderId="5" xfId="0" applyFont="1" applyFill="1" applyBorder="1" applyAlignment="1">
      <alignment horizontal="left" vertical="top"/>
    </xf>
  </cellXfs>
  <cellStyles count="2">
    <cellStyle name="Hyperlink" xfId="1" xr:uid="{00000000-000B-0000-0000-000008000000}"/>
    <cellStyle name="Normale" xfId="0" builtinId="0"/>
  </cellStyles>
  <dxfs count="0"/>
  <tableStyles count="0" defaultTableStyle="TableStyleMedium2" defaultPivotStyle="PivotStyleMedium9"/>
  <colors>
    <mruColors>
      <color rgb="FFFF4F4F"/>
      <color rgb="FFEBED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380</xdr:row>
      <xdr:rowOff>76200</xdr:rowOff>
    </xdr:from>
    <xdr:to>
      <xdr:col>8</xdr:col>
      <xdr:colOff>533400</xdr:colOff>
      <xdr:row>408</xdr:row>
      <xdr:rowOff>95250</xdr:rowOff>
    </xdr:to>
    <xdr:pic>
      <xdr:nvPicPr>
        <xdr:cNvPr id="4" name="Immagine 4">
          <a:extLst>
            <a:ext uri="{FF2B5EF4-FFF2-40B4-BE49-F238E27FC236}">
              <a16:creationId xmlns:a16="http://schemas.microsoft.com/office/drawing/2014/main" id="{6146D795-1338-4546-9827-8CA22A766954}"/>
            </a:ext>
            <a:ext uri="{147F2762-F138-4A5C-976F-8EAC2B608ADB}">
              <a16:predDERef xmlns:a16="http://schemas.microsoft.com/office/drawing/2014/main" pred="{EF6FE993-1274-43BB-B027-A881F2122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57873900"/>
          <a:ext cx="5638800" cy="42862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443</xdr:row>
      <xdr:rowOff>47625</xdr:rowOff>
    </xdr:from>
    <xdr:to>
      <xdr:col>8</xdr:col>
      <xdr:colOff>590550</xdr:colOff>
      <xdr:row>471</xdr:row>
      <xdr:rowOff>95250</xdr:rowOff>
    </xdr:to>
    <xdr:pic>
      <xdr:nvPicPr>
        <xdr:cNvPr id="5" name="Immagine 5">
          <a:extLst>
            <a:ext uri="{FF2B5EF4-FFF2-40B4-BE49-F238E27FC236}">
              <a16:creationId xmlns:a16="http://schemas.microsoft.com/office/drawing/2014/main" id="{17AD421B-C0F7-480C-BE41-AC5619E60D69}"/>
            </a:ext>
            <a:ext uri="{147F2762-F138-4A5C-976F-8EAC2B608ADB}">
              <a16:predDERef xmlns:a16="http://schemas.microsoft.com/office/drawing/2014/main" pred="{6146D795-1338-4546-9827-8CA22A766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67503675"/>
          <a:ext cx="5705475" cy="4314825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318</xdr:row>
      <xdr:rowOff>9525</xdr:rowOff>
    </xdr:from>
    <xdr:to>
      <xdr:col>8</xdr:col>
      <xdr:colOff>171450</xdr:colOff>
      <xdr:row>347</xdr:row>
      <xdr:rowOff>114300</xdr:rowOff>
    </xdr:to>
    <xdr:pic>
      <xdr:nvPicPr>
        <xdr:cNvPr id="8" name="Immagine 8">
          <a:extLst>
            <a:ext uri="{FF2B5EF4-FFF2-40B4-BE49-F238E27FC236}">
              <a16:creationId xmlns:a16="http://schemas.microsoft.com/office/drawing/2014/main" id="{5EF33DF9-AEC7-4BC3-95C2-E77C9EA4B3AA}"/>
            </a:ext>
            <a:ext uri="{147F2762-F138-4A5C-976F-8EAC2B608ADB}">
              <a16:predDERef xmlns:a16="http://schemas.microsoft.com/office/drawing/2014/main" pred="{17AD421B-C0F7-480C-BE41-AC5619E60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48282225"/>
          <a:ext cx="4924425" cy="452437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130</xdr:row>
      <xdr:rowOff>66675</xdr:rowOff>
    </xdr:from>
    <xdr:to>
      <xdr:col>8</xdr:col>
      <xdr:colOff>457200</xdr:colOff>
      <xdr:row>156</xdr:row>
      <xdr:rowOff>47625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2FC53699-5886-456E-A8CD-B209A1A7B1F4}"/>
            </a:ext>
            <a:ext uri="{147F2762-F138-4A5C-976F-8EAC2B608ADB}">
              <a16:predDERef xmlns:a16="http://schemas.microsoft.com/office/drawing/2014/main" pred="{5EF33DF9-AEC7-4BC3-95C2-E77C9EA4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50" y="19611975"/>
          <a:ext cx="5505450" cy="394335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156</xdr:row>
      <xdr:rowOff>133350</xdr:rowOff>
    </xdr:from>
    <xdr:to>
      <xdr:col>8</xdr:col>
      <xdr:colOff>447675</xdr:colOff>
      <xdr:row>188</xdr:row>
      <xdr:rowOff>38100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ECBCCDC6-ECB2-4308-B064-E74513C21097}"/>
            </a:ext>
            <a:ext uri="{147F2762-F138-4A5C-976F-8EAC2B608ADB}">
              <a16:predDERef xmlns:a16="http://schemas.microsoft.com/office/drawing/2014/main" pred="{2FC53699-5886-456E-A8CD-B209A1A7B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3350" y="23641050"/>
          <a:ext cx="5495925" cy="47815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256</xdr:row>
      <xdr:rowOff>57150</xdr:rowOff>
    </xdr:from>
    <xdr:to>
      <xdr:col>8</xdr:col>
      <xdr:colOff>495300</xdr:colOff>
      <xdr:row>283</xdr:row>
      <xdr:rowOff>47625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82E6C879-F55A-4000-87F2-07D5CCFBF99B}"/>
            </a:ext>
            <a:ext uri="{147F2762-F138-4A5C-976F-8EAC2B608ADB}">
              <a16:predDERef xmlns:a16="http://schemas.microsoft.com/office/drawing/2014/main" pred="{ECBCCDC6-ECB2-4308-B064-E74513C21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775" y="38804850"/>
          <a:ext cx="5572125" cy="4105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28575</xdr:rowOff>
    </xdr:from>
    <xdr:to>
      <xdr:col>0</xdr:col>
      <xdr:colOff>1352550</xdr:colOff>
      <xdr:row>0</xdr:row>
      <xdr:rowOff>1314450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78542FD-24B7-43E9-B450-A4583B5B1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8575"/>
          <a:ext cx="1285875" cy="128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28575</xdr:rowOff>
    </xdr:from>
    <xdr:to>
      <xdr:col>1</xdr:col>
      <xdr:colOff>114300</xdr:colOff>
      <xdr:row>0</xdr:row>
      <xdr:rowOff>1314450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9BB86CB-3E37-4857-ADD9-1BD5A2C18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8575"/>
          <a:ext cx="1285875" cy="1285875"/>
        </a:xfrm>
        <a:prstGeom prst="rect">
          <a:avLst/>
        </a:prstGeom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Visualizzazione1" id="{36853A59-A3E8-4E5F-9943-F1F596547296}"/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iki.hoggitworld.com/view/Hoggit_DCS_World_Wiki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wiki.hoggitworld.com/index.php?title=Box_Spring&amp;action=edit&amp;redlink=1" TargetMode="External"/><Relationship Id="rId18" Type="http://schemas.openxmlformats.org/officeDocument/2006/relationships/hyperlink" Target="https://wiki.hoggitworld.com/index.php?title=AIM-9M&amp;action=edit&amp;redlink=1" TargetMode="External"/><Relationship Id="rId26" Type="http://schemas.openxmlformats.org/officeDocument/2006/relationships/hyperlink" Target="https://wiki.hoggitworld.com/index.php?title=R-33&amp;action=edit&amp;redlink=1" TargetMode="External"/><Relationship Id="rId39" Type="http://schemas.openxmlformats.org/officeDocument/2006/relationships/hyperlink" Target="http://en.wikipedia.org/wiki/R-27_(air-to-air_missile)" TargetMode="External"/><Relationship Id="rId21" Type="http://schemas.openxmlformats.org/officeDocument/2006/relationships/hyperlink" Target="http://en.wikipedia.org/wiki/AIM-120_AMRAAM" TargetMode="External"/><Relationship Id="rId34" Type="http://schemas.openxmlformats.org/officeDocument/2006/relationships/hyperlink" Target="https://wiki.hoggitworld.com/index.php?title=R-27T&amp;action=edit&amp;redlink=1" TargetMode="External"/><Relationship Id="rId42" Type="http://schemas.openxmlformats.org/officeDocument/2006/relationships/hyperlink" Target="https://wiki.hoggitworld.com/index.php?title=R-24T&amp;action=edit&amp;redlink=1" TargetMode="External"/><Relationship Id="rId7" Type="http://schemas.openxmlformats.org/officeDocument/2006/relationships/hyperlink" Target="https://wiki.hoggitworld.com/view/SA-3_Goa" TargetMode="External"/><Relationship Id="rId2" Type="http://schemas.openxmlformats.org/officeDocument/2006/relationships/hyperlink" Target="https://wiki.hoggitworld.com/view/SA-18_Grouse" TargetMode="External"/><Relationship Id="rId16" Type="http://schemas.openxmlformats.org/officeDocument/2006/relationships/hyperlink" Target="https://wiki.hoggitworld.com/index.php?title=Shell&amp;action=edit&amp;redlink=1" TargetMode="External"/><Relationship Id="rId29" Type="http://schemas.openxmlformats.org/officeDocument/2006/relationships/hyperlink" Target="http://en.wikipedia.org/wiki/R-73_(missile)" TargetMode="External"/><Relationship Id="rId1" Type="http://schemas.openxmlformats.org/officeDocument/2006/relationships/hyperlink" Target="https://wiki.hoggitworld.com/view/SA-19_Grison" TargetMode="External"/><Relationship Id="rId6" Type="http://schemas.openxmlformats.org/officeDocument/2006/relationships/hyperlink" Target="https://wiki.hoggitworld.com/view/SA-15_Gauntlet" TargetMode="External"/><Relationship Id="rId11" Type="http://schemas.openxmlformats.org/officeDocument/2006/relationships/hyperlink" Target="https://wiki.hoggitworld.com/index.php?title=Dog_Ear&amp;action=edit&amp;redlink=1" TargetMode="External"/><Relationship Id="rId24" Type="http://schemas.openxmlformats.org/officeDocument/2006/relationships/hyperlink" Target="https://wiki.hoggitworld.com/index.php?title=AIM-120B&amp;action=edit&amp;redlink=1" TargetMode="External"/><Relationship Id="rId32" Type="http://schemas.openxmlformats.org/officeDocument/2006/relationships/hyperlink" Target="https://wiki.hoggitworld.com/index.php?title=R-60&amp;action=edit&amp;redlink=1" TargetMode="External"/><Relationship Id="rId37" Type="http://schemas.openxmlformats.org/officeDocument/2006/relationships/hyperlink" Target="http://en.wikipedia.org/wiki/R-27_(air-to-air_missile)" TargetMode="External"/><Relationship Id="rId40" Type="http://schemas.openxmlformats.org/officeDocument/2006/relationships/hyperlink" Target="https://wiki.hoggitworld.com/index.php?title=R-27ER&amp;action=edit&amp;redlink=1" TargetMode="External"/><Relationship Id="rId45" Type="http://schemas.openxmlformats.org/officeDocument/2006/relationships/drawing" Target="../drawings/drawing3.xml"/><Relationship Id="rId5" Type="http://schemas.openxmlformats.org/officeDocument/2006/relationships/hyperlink" Target="https://wiki.hoggitworld.com/view/SA-13_Gopher" TargetMode="External"/><Relationship Id="rId15" Type="http://schemas.openxmlformats.org/officeDocument/2006/relationships/hyperlink" Target="http://en.wikipedia.org/wiki/S-125" TargetMode="External"/><Relationship Id="rId23" Type="http://schemas.openxmlformats.org/officeDocument/2006/relationships/hyperlink" Target="http://en.wikipedia.org/wiki/AIM-120_AMRAAM" TargetMode="External"/><Relationship Id="rId28" Type="http://schemas.openxmlformats.org/officeDocument/2006/relationships/hyperlink" Target="https://wiki.hoggitworld.com/index.php?title=R-77&amp;action=edit&amp;redlink=1" TargetMode="External"/><Relationship Id="rId36" Type="http://schemas.openxmlformats.org/officeDocument/2006/relationships/hyperlink" Target="https://wiki.hoggitworld.com/index.php?title=R-27R&amp;action=edit&amp;redlink=1" TargetMode="External"/><Relationship Id="rId10" Type="http://schemas.openxmlformats.org/officeDocument/2006/relationships/hyperlink" Target="https://wiki.hoggitworld.com/view/SA-10_Grumble" TargetMode="External"/><Relationship Id="rId19" Type="http://schemas.openxmlformats.org/officeDocument/2006/relationships/hyperlink" Target="http://en.wikipedia.org/wiki/AIM-7_Sparrow" TargetMode="External"/><Relationship Id="rId31" Type="http://schemas.openxmlformats.org/officeDocument/2006/relationships/hyperlink" Target="http://en.wikipedia.org/wiki/R-60_(missile)" TargetMode="External"/><Relationship Id="rId44" Type="http://schemas.openxmlformats.org/officeDocument/2006/relationships/hyperlink" Target="https://wiki.hoggitworld.com/index.php?title=R-24R&amp;action=edit&amp;redlink=1" TargetMode="External"/><Relationship Id="rId4" Type="http://schemas.openxmlformats.org/officeDocument/2006/relationships/hyperlink" Target="https://wiki.hoggitworld.com/view/SA-9_Gaskin" TargetMode="External"/><Relationship Id="rId9" Type="http://schemas.openxmlformats.org/officeDocument/2006/relationships/hyperlink" Target="https://wiki.hoggitworld.com/index.php?title=SA-11_Gadfly&amp;action=edit&amp;redlink=1" TargetMode="External"/><Relationship Id="rId14" Type="http://schemas.openxmlformats.org/officeDocument/2006/relationships/hyperlink" Target="https://wiki.hoggitworld.com/view/Hoggit_DCS_World_Wiki" TargetMode="External"/><Relationship Id="rId22" Type="http://schemas.openxmlformats.org/officeDocument/2006/relationships/hyperlink" Target="https://wiki.hoggitworld.com/index.php?title=AIM-120C&amp;action=edit&amp;redlink=1" TargetMode="External"/><Relationship Id="rId27" Type="http://schemas.openxmlformats.org/officeDocument/2006/relationships/hyperlink" Target="http://en.wikipedia.org/wiki/R-77_(missile)" TargetMode="External"/><Relationship Id="rId30" Type="http://schemas.openxmlformats.org/officeDocument/2006/relationships/hyperlink" Target="https://wiki.hoggitworld.com/index.php?title=R-73&amp;action=edit&amp;redlink=1" TargetMode="External"/><Relationship Id="rId35" Type="http://schemas.openxmlformats.org/officeDocument/2006/relationships/hyperlink" Target="http://en.wikipedia.org/wiki/R-27_(air-to-air_missile)" TargetMode="External"/><Relationship Id="rId43" Type="http://schemas.openxmlformats.org/officeDocument/2006/relationships/hyperlink" Target="http://en.wikipedia.org/wiki/R-23_(missile)" TargetMode="External"/><Relationship Id="rId8" Type="http://schemas.openxmlformats.org/officeDocument/2006/relationships/hyperlink" Target="https://wiki.hoggitworld.com/view/SA-6_Gainful" TargetMode="External"/><Relationship Id="rId3" Type="http://schemas.openxmlformats.org/officeDocument/2006/relationships/hyperlink" Target="https://wiki.hoggitworld.com/view/SA-8_Gecko" TargetMode="External"/><Relationship Id="rId12" Type="http://schemas.openxmlformats.org/officeDocument/2006/relationships/hyperlink" Target="https://wiki.hoggitworld.com/index.php?title=Tall_Rack&amp;action=edit&amp;redlink=1" TargetMode="External"/><Relationship Id="rId17" Type="http://schemas.openxmlformats.org/officeDocument/2006/relationships/hyperlink" Target="http://en.wikipedia.org/wiki/AIM-9_Sidewinder" TargetMode="External"/><Relationship Id="rId25" Type="http://schemas.openxmlformats.org/officeDocument/2006/relationships/hyperlink" Target="http://en.wikipedia.org/wiki/R-33_(missile)" TargetMode="External"/><Relationship Id="rId33" Type="http://schemas.openxmlformats.org/officeDocument/2006/relationships/hyperlink" Target="http://en.wikipedia.org/wiki/R-27_(air-to-air_missile)" TargetMode="External"/><Relationship Id="rId38" Type="http://schemas.openxmlformats.org/officeDocument/2006/relationships/hyperlink" Target="https://wiki.hoggitworld.com/index.php?title=R-27ET&amp;action=edit&amp;redlink=1" TargetMode="External"/><Relationship Id="rId20" Type="http://schemas.openxmlformats.org/officeDocument/2006/relationships/hyperlink" Target="https://wiki.hoggitworld.com/index.php?title=AIM-7M&amp;action=edit&amp;redlink=1" TargetMode="External"/><Relationship Id="rId41" Type="http://schemas.openxmlformats.org/officeDocument/2006/relationships/hyperlink" Target="http://en.wikipedia.org/wiki/R-23_(missile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B442A-8E16-4D47-BF34-87B823F248AC}">
  <sheetPr>
    <tabColor rgb="FF92D050"/>
  </sheetPr>
  <dimension ref="A1:T520"/>
  <sheetViews>
    <sheetView topLeftCell="A288" workbookViewId="0">
      <selection activeCell="H304" sqref="H304"/>
    </sheetView>
  </sheetViews>
  <sheetFormatPr defaultColWidth="9.7109375" defaultRowHeight="12" customHeight="1"/>
  <cols>
    <col min="1" max="9" width="9.7109375" customWidth="1"/>
  </cols>
  <sheetData>
    <row r="1" spans="1:9" ht="12" customHeight="1">
      <c r="A1" s="27"/>
      <c r="B1" s="27"/>
      <c r="C1" s="27"/>
      <c r="D1" s="27"/>
      <c r="E1" s="27"/>
      <c r="F1" s="27"/>
      <c r="G1" s="27"/>
      <c r="H1" s="27"/>
      <c r="I1" s="27"/>
    </row>
    <row r="2" spans="1:9" ht="12" customHeight="1">
      <c r="A2" s="27"/>
      <c r="B2" s="27"/>
      <c r="C2" s="27"/>
      <c r="D2" s="27"/>
      <c r="E2" s="27"/>
      <c r="F2" s="27"/>
      <c r="G2" s="27"/>
      <c r="H2" s="27"/>
      <c r="I2" s="27"/>
    </row>
    <row r="3" spans="1:9" ht="12" customHeight="1">
      <c r="A3" s="27"/>
      <c r="B3" s="468" t="s">
        <v>0</v>
      </c>
      <c r="C3" s="469"/>
      <c r="D3" s="469"/>
      <c r="E3" s="469"/>
      <c r="F3" s="469"/>
      <c r="G3" s="469"/>
      <c r="H3" s="470"/>
      <c r="I3" s="27"/>
    </row>
    <row r="4" spans="1:9" ht="12" customHeight="1">
      <c r="A4" s="27"/>
      <c r="B4" s="471"/>
      <c r="C4" s="472"/>
      <c r="D4" s="472"/>
      <c r="E4" s="472"/>
      <c r="F4" s="472"/>
      <c r="G4" s="472"/>
      <c r="H4" s="473"/>
      <c r="I4" s="27"/>
    </row>
    <row r="5" spans="1:9" ht="12" customHeight="1">
      <c r="A5" s="27"/>
      <c r="B5" s="471"/>
      <c r="C5" s="472"/>
      <c r="D5" s="472"/>
      <c r="E5" s="472"/>
      <c r="F5" s="472"/>
      <c r="G5" s="472"/>
      <c r="H5" s="473"/>
      <c r="I5" s="27"/>
    </row>
    <row r="6" spans="1:9" ht="12" customHeight="1">
      <c r="A6" s="27"/>
      <c r="B6" s="471"/>
      <c r="C6" s="472"/>
      <c r="D6" s="472"/>
      <c r="E6" s="472"/>
      <c r="F6" s="472"/>
      <c r="G6" s="472"/>
      <c r="H6" s="473"/>
      <c r="I6" s="27"/>
    </row>
    <row r="7" spans="1:9" ht="12" customHeight="1">
      <c r="A7" s="27"/>
      <c r="B7" s="471"/>
      <c r="C7" s="472"/>
      <c r="D7" s="472"/>
      <c r="E7" s="472"/>
      <c r="F7" s="472"/>
      <c r="G7" s="472"/>
      <c r="H7" s="473"/>
      <c r="I7" s="27"/>
    </row>
    <row r="8" spans="1:9" ht="12" customHeight="1">
      <c r="A8" s="27"/>
      <c r="B8" s="471"/>
      <c r="C8" s="472"/>
      <c r="D8" s="472"/>
      <c r="E8" s="472"/>
      <c r="F8" s="472"/>
      <c r="G8" s="472"/>
      <c r="H8" s="473"/>
      <c r="I8" s="27"/>
    </row>
    <row r="9" spans="1:9" ht="12" customHeight="1">
      <c r="A9" s="27"/>
      <c r="B9" s="471"/>
      <c r="C9" s="472"/>
      <c r="D9" s="472"/>
      <c r="E9" s="472"/>
      <c r="F9" s="472"/>
      <c r="G9" s="472"/>
      <c r="H9" s="473"/>
      <c r="I9" s="27"/>
    </row>
    <row r="10" spans="1:9" ht="12" customHeight="1">
      <c r="A10" s="27"/>
      <c r="B10" s="471"/>
      <c r="C10" s="472"/>
      <c r="D10" s="472"/>
      <c r="E10" s="472"/>
      <c r="F10" s="472"/>
      <c r="G10" s="472"/>
      <c r="H10" s="473"/>
      <c r="I10" s="27"/>
    </row>
    <row r="11" spans="1:9" ht="12" customHeight="1">
      <c r="A11" s="27"/>
      <c r="B11" s="471"/>
      <c r="C11" s="472"/>
      <c r="D11" s="472"/>
      <c r="E11" s="472"/>
      <c r="F11" s="472"/>
      <c r="G11" s="472"/>
      <c r="H11" s="473"/>
      <c r="I11" s="27"/>
    </row>
    <row r="12" spans="1:9" ht="12" customHeight="1">
      <c r="A12" s="27"/>
      <c r="B12" s="474"/>
      <c r="C12" s="475"/>
      <c r="D12" s="475"/>
      <c r="E12" s="475"/>
      <c r="F12" s="475"/>
      <c r="G12" s="475"/>
      <c r="H12" s="476"/>
      <c r="I12" s="27"/>
    </row>
    <row r="13" spans="1:9" ht="12" customHeight="1">
      <c r="A13" s="27"/>
      <c r="B13" s="27"/>
      <c r="C13" s="27"/>
      <c r="D13" s="27"/>
      <c r="E13" s="27"/>
      <c r="F13" s="27"/>
      <c r="G13" s="27"/>
      <c r="H13" s="27"/>
      <c r="I13" s="27"/>
    </row>
    <row r="14" spans="1:9" ht="12" customHeight="1">
      <c r="A14" s="27"/>
      <c r="B14" s="27"/>
      <c r="C14" s="450" t="s">
        <v>1</v>
      </c>
      <c r="D14" s="451"/>
      <c r="E14" s="451" t="s">
        <v>2</v>
      </c>
      <c r="F14" s="451"/>
      <c r="G14" s="454"/>
      <c r="H14" s="27"/>
      <c r="I14" s="27"/>
    </row>
    <row r="15" spans="1:9" ht="12" customHeight="1">
      <c r="A15" s="27"/>
      <c r="B15" s="27"/>
      <c r="C15" s="452"/>
      <c r="D15" s="453"/>
      <c r="E15" s="453"/>
      <c r="F15" s="453"/>
      <c r="G15" s="455"/>
      <c r="H15" s="27"/>
      <c r="I15" s="27"/>
    </row>
    <row r="16" spans="1:9" ht="12" customHeight="1">
      <c r="A16" s="27"/>
      <c r="B16" s="27"/>
      <c r="C16" s="452"/>
      <c r="D16" s="453"/>
      <c r="E16" s="453"/>
      <c r="F16" s="453"/>
      <c r="G16" s="455"/>
      <c r="H16" s="27"/>
      <c r="I16" s="27"/>
    </row>
    <row r="17" spans="1:9" ht="12" customHeight="1">
      <c r="A17" s="27"/>
      <c r="B17" s="28"/>
      <c r="C17" s="452" t="s">
        <v>3</v>
      </c>
      <c r="D17" s="453"/>
      <c r="E17" s="453" t="s">
        <v>4</v>
      </c>
      <c r="F17" s="453"/>
      <c r="G17" s="455"/>
      <c r="H17" s="29"/>
      <c r="I17" s="27"/>
    </row>
    <row r="18" spans="1:9" ht="12" customHeight="1">
      <c r="A18" s="27"/>
      <c r="B18" s="30"/>
      <c r="C18" s="452"/>
      <c r="D18" s="453"/>
      <c r="E18" s="453"/>
      <c r="F18" s="453"/>
      <c r="G18" s="455"/>
      <c r="H18" s="31"/>
      <c r="I18" s="27"/>
    </row>
    <row r="19" spans="1:9" ht="12" customHeight="1">
      <c r="A19" s="27"/>
      <c r="B19" s="30"/>
      <c r="C19" s="456"/>
      <c r="D19" s="457"/>
      <c r="E19" s="457"/>
      <c r="F19" s="457"/>
      <c r="G19" s="458"/>
      <c r="H19" s="31"/>
      <c r="I19" s="27"/>
    </row>
    <row r="20" spans="1:9" ht="12" customHeight="1">
      <c r="A20" s="27"/>
      <c r="B20" s="30"/>
      <c r="C20" s="27"/>
      <c r="D20" s="27"/>
      <c r="E20" s="27"/>
      <c r="F20" s="27"/>
      <c r="G20" s="27"/>
      <c r="H20" s="31"/>
      <c r="I20" s="27"/>
    </row>
    <row r="21" spans="1:9" ht="12" customHeight="1">
      <c r="A21" s="27"/>
      <c r="B21" s="30"/>
      <c r="C21" s="27"/>
      <c r="D21" s="27"/>
      <c r="E21" s="27"/>
      <c r="F21" s="27"/>
      <c r="G21" s="27"/>
      <c r="H21" s="31"/>
      <c r="I21" s="27"/>
    </row>
    <row r="22" spans="1:9" ht="12" customHeight="1">
      <c r="A22" s="27"/>
      <c r="B22" s="30"/>
      <c r="C22" s="20"/>
      <c r="D22" s="459" t="s">
        <v>5</v>
      </c>
      <c r="E22" s="460"/>
      <c r="F22" s="461"/>
      <c r="G22" s="20"/>
      <c r="H22" s="31"/>
      <c r="I22" s="27"/>
    </row>
    <row r="23" spans="1:9" ht="12" customHeight="1">
      <c r="A23" s="27"/>
      <c r="B23" s="30"/>
      <c r="C23" s="20"/>
      <c r="D23" s="462"/>
      <c r="E23" s="463"/>
      <c r="F23" s="464"/>
      <c r="G23" s="20"/>
      <c r="H23" s="31"/>
      <c r="I23" s="27"/>
    </row>
    <row r="24" spans="1:9" ht="12" customHeight="1">
      <c r="A24" s="27"/>
      <c r="B24" s="30"/>
      <c r="C24" s="20"/>
      <c r="D24" s="462"/>
      <c r="E24" s="463"/>
      <c r="F24" s="464"/>
      <c r="G24" s="20"/>
      <c r="H24" s="31"/>
      <c r="I24" s="27"/>
    </row>
    <row r="25" spans="1:9" ht="12" customHeight="1">
      <c r="A25" s="27"/>
      <c r="B25" s="30"/>
      <c r="C25" s="20"/>
      <c r="D25" s="462"/>
      <c r="E25" s="463"/>
      <c r="F25" s="464"/>
      <c r="G25" s="20"/>
      <c r="H25" s="31"/>
      <c r="I25" s="27"/>
    </row>
    <row r="26" spans="1:9" ht="12" customHeight="1">
      <c r="A26" s="27"/>
      <c r="B26" s="30"/>
      <c r="C26" s="20"/>
      <c r="D26" s="462"/>
      <c r="E26" s="463"/>
      <c r="F26" s="464"/>
      <c r="G26" s="20"/>
      <c r="H26" s="31"/>
      <c r="I26" s="27"/>
    </row>
    <row r="27" spans="1:9" ht="12" customHeight="1">
      <c r="A27" s="27"/>
      <c r="B27" s="30"/>
      <c r="C27" s="20"/>
      <c r="D27" s="462"/>
      <c r="E27" s="463"/>
      <c r="F27" s="464"/>
      <c r="G27" s="20"/>
      <c r="H27" s="31"/>
      <c r="I27" s="27"/>
    </row>
    <row r="28" spans="1:9" ht="12" customHeight="1">
      <c r="A28" s="27"/>
      <c r="B28" s="30"/>
      <c r="C28" s="20"/>
      <c r="D28" s="462"/>
      <c r="E28" s="463"/>
      <c r="F28" s="464"/>
      <c r="G28" s="20"/>
      <c r="H28" s="31"/>
      <c r="I28" s="27"/>
    </row>
    <row r="29" spans="1:9" ht="12" customHeight="1">
      <c r="A29" s="27"/>
      <c r="B29" s="30"/>
      <c r="C29" s="20"/>
      <c r="D29" s="462"/>
      <c r="E29" s="463"/>
      <c r="F29" s="464"/>
      <c r="G29" s="20"/>
      <c r="H29" s="31"/>
      <c r="I29" s="27"/>
    </row>
    <row r="30" spans="1:9" ht="12" customHeight="1">
      <c r="A30" s="27"/>
      <c r="B30" s="30"/>
      <c r="C30" s="20"/>
      <c r="D30" s="462"/>
      <c r="E30" s="463"/>
      <c r="F30" s="464"/>
      <c r="G30" s="20"/>
      <c r="H30" s="31"/>
      <c r="I30" s="27"/>
    </row>
    <row r="31" spans="1:9" ht="12" customHeight="1">
      <c r="A31" s="27"/>
      <c r="B31" s="30"/>
      <c r="C31" s="20"/>
      <c r="D31" s="465"/>
      <c r="E31" s="466"/>
      <c r="F31" s="467"/>
      <c r="G31" s="20"/>
      <c r="H31" s="31"/>
      <c r="I31" s="27"/>
    </row>
    <row r="32" spans="1:9" ht="12" customHeight="1">
      <c r="A32" s="27"/>
      <c r="B32" s="30"/>
      <c r="C32" s="20"/>
      <c r="D32" s="20"/>
      <c r="E32" s="20"/>
      <c r="F32" s="20"/>
      <c r="G32" s="20"/>
      <c r="H32" s="31"/>
      <c r="I32" s="27"/>
    </row>
    <row r="33" spans="1:9" ht="12" customHeight="1">
      <c r="A33" s="27"/>
      <c r="B33" s="30"/>
      <c r="C33" s="20"/>
      <c r="D33" s="20"/>
      <c r="E33" s="20"/>
      <c r="F33" s="20"/>
      <c r="G33" s="20"/>
      <c r="H33" s="31"/>
      <c r="I33" s="27"/>
    </row>
    <row r="34" spans="1:9" ht="12" customHeight="1">
      <c r="A34" s="27"/>
      <c r="B34" s="30"/>
      <c r="C34" s="428" t="s">
        <v>6</v>
      </c>
      <c r="D34" s="429"/>
      <c r="E34" s="429"/>
      <c r="F34" s="429"/>
      <c r="G34" s="430"/>
      <c r="H34" s="31"/>
      <c r="I34" s="27"/>
    </row>
    <row r="35" spans="1:9" ht="12" customHeight="1">
      <c r="A35" s="27"/>
      <c r="B35" s="30"/>
      <c r="C35" s="431"/>
      <c r="D35" s="432"/>
      <c r="E35" s="432"/>
      <c r="F35" s="432"/>
      <c r="G35" s="433"/>
      <c r="H35" s="31"/>
      <c r="I35" s="27"/>
    </row>
    <row r="36" spans="1:9" ht="12" customHeight="1">
      <c r="A36" s="27"/>
      <c r="B36" s="30"/>
      <c r="C36" s="431"/>
      <c r="D36" s="432"/>
      <c r="E36" s="432"/>
      <c r="F36" s="432"/>
      <c r="G36" s="433"/>
      <c r="H36" s="31"/>
      <c r="I36" s="27"/>
    </row>
    <row r="37" spans="1:9" ht="12" customHeight="1">
      <c r="A37" s="27"/>
      <c r="B37" s="30"/>
      <c r="C37" s="431"/>
      <c r="D37" s="432"/>
      <c r="E37" s="432"/>
      <c r="F37" s="432"/>
      <c r="G37" s="433"/>
      <c r="H37" s="31"/>
      <c r="I37" s="27"/>
    </row>
    <row r="38" spans="1:9" ht="12" customHeight="1">
      <c r="A38" s="27"/>
      <c r="B38" s="30"/>
      <c r="C38" s="431"/>
      <c r="D38" s="432"/>
      <c r="E38" s="432"/>
      <c r="F38" s="432"/>
      <c r="G38" s="433"/>
      <c r="H38" s="31"/>
      <c r="I38" s="27"/>
    </row>
    <row r="39" spans="1:9" ht="12" customHeight="1">
      <c r="A39" s="27"/>
      <c r="B39" s="30"/>
      <c r="C39" s="431"/>
      <c r="D39" s="432"/>
      <c r="E39" s="432"/>
      <c r="F39" s="432"/>
      <c r="G39" s="433"/>
      <c r="H39" s="31"/>
      <c r="I39" s="27"/>
    </row>
    <row r="40" spans="1:9" ht="12" customHeight="1">
      <c r="A40" s="27"/>
      <c r="B40" s="30"/>
      <c r="C40" s="431"/>
      <c r="D40" s="432"/>
      <c r="E40" s="432"/>
      <c r="F40" s="432"/>
      <c r="G40" s="433"/>
      <c r="H40" s="31"/>
      <c r="I40" s="27"/>
    </row>
    <row r="41" spans="1:9" ht="12" customHeight="1">
      <c r="A41" s="27"/>
      <c r="B41" s="30"/>
      <c r="C41" s="431"/>
      <c r="D41" s="432"/>
      <c r="E41" s="432"/>
      <c r="F41" s="432"/>
      <c r="G41" s="433"/>
      <c r="H41" s="31"/>
      <c r="I41" s="27"/>
    </row>
    <row r="42" spans="1:9" ht="12" customHeight="1">
      <c r="A42" s="27"/>
      <c r="B42" s="30"/>
      <c r="C42" s="431"/>
      <c r="D42" s="432"/>
      <c r="E42" s="432"/>
      <c r="F42" s="432"/>
      <c r="G42" s="433"/>
      <c r="H42" s="31"/>
      <c r="I42" s="27"/>
    </row>
    <row r="43" spans="1:9" ht="12" customHeight="1">
      <c r="A43" s="27"/>
      <c r="B43" s="30"/>
      <c r="C43" s="431"/>
      <c r="D43" s="432"/>
      <c r="E43" s="432"/>
      <c r="F43" s="432"/>
      <c r="G43" s="433"/>
      <c r="H43" s="31"/>
      <c r="I43" s="27"/>
    </row>
    <row r="44" spans="1:9" ht="12" customHeight="1">
      <c r="A44" s="27"/>
      <c r="B44" s="30"/>
      <c r="C44" s="431"/>
      <c r="D44" s="432"/>
      <c r="E44" s="432"/>
      <c r="F44" s="432"/>
      <c r="G44" s="433"/>
      <c r="H44" s="31"/>
      <c r="I44" s="27"/>
    </row>
    <row r="45" spans="1:9" ht="12" customHeight="1">
      <c r="A45" s="27"/>
      <c r="B45" s="30"/>
      <c r="C45" s="431"/>
      <c r="D45" s="432"/>
      <c r="E45" s="432"/>
      <c r="F45" s="432"/>
      <c r="G45" s="433"/>
      <c r="H45" s="31"/>
      <c r="I45" s="27"/>
    </row>
    <row r="46" spans="1:9" ht="12" customHeight="1">
      <c r="A46" s="27"/>
      <c r="B46" s="30"/>
      <c r="C46" s="431"/>
      <c r="D46" s="432"/>
      <c r="E46" s="432"/>
      <c r="F46" s="432"/>
      <c r="G46" s="433"/>
      <c r="H46" s="31"/>
      <c r="I46" s="27"/>
    </row>
    <row r="47" spans="1:9" ht="12" customHeight="1">
      <c r="A47" s="27"/>
      <c r="B47" s="30"/>
      <c r="C47" s="431"/>
      <c r="D47" s="432"/>
      <c r="E47" s="432"/>
      <c r="F47" s="432"/>
      <c r="G47" s="433"/>
      <c r="H47" s="31"/>
      <c r="I47" s="27"/>
    </row>
    <row r="48" spans="1:9" ht="12" customHeight="1">
      <c r="A48" s="27"/>
      <c r="B48" s="30"/>
      <c r="C48" s="431"/>
      <c r="D48" s="432"/>
      <c r="E48" s="432"/>
      <c r="F48" s="432"/>
      <c r="G48" s="433"/>
      <c r="H48" s="31"/>
      <c r="I48" s="27"/>
    </row>
    <row r="49" spans="1:20" ht="12" customHeight="1">
      <c r="A49" s="27"/>
      <c r="B49" s="30"/>
      <c r="C49" s="431"/>
      <c r="D49" s="432"/>
      <c r="E49" s="432"/>
      <c r="F49" s="432"/>
      <c r="G49" s="433"/>
      <c r="H49" s="31"/>
      <c r="I49" s="27"/>
    </row>
    <row r="50" spans="1:20" ht="12" customHeight="1">
      <c r="A50" s="27"/>
      <c r="B50" s="30"/>
      <c r="C50" s="431"/>
      <c r="D50" s="432"/>
      <c r="E50" s="432"/>
      <c r="F50" s="432"/>
      <c r="G50" s="433"/>
      <c r="H50" s="31"/>
      <c r="I50" s="27"/>
    </row>
    <row r="51" spans="1:20" ht="12" customHeight="1">
      <c r="A51" s="27"/>
      <c r="B51" s="30"/>
      <c r="C51" s="431"/>
      <c r="D51" s="432"/>
      <c r="E51" s="432"/>
      <c r="F51" s="432"/>
      <c r="G51" s="433"/>
      <c r="H51" s="31"/>
      <c r="I51" s="27"/>
    </row>
    <row r="52" spans="1:20" ht="12" customHeight="1">
      <c r="A52" s="27"/>
      <c r="B52" s="30"/>
      <c r="C52" s="431"/>
      <c r="D52" s="432"/>
      <c r="E52" s="432"/>
      <c r="F52" s="432"/>
      <c r="G52" s="433"/>
      <c r="H52" s="31"/>
      <c r="I52" s="27"/>
      <c r="M52" s="34"/>
    </row>
    <row r="53" spans="1:20" ht="12" customHeight="1">
      <c r="A53" s="27"/>
      <c r="B53" s="30"/>
      <c r="C53" s="431"/>
      <c r="D53" s="432"/>
      <c r="E53" s="432"/>
      <c r="F53" s="432"/>
      <c r="G53" s="433"/>
      <c r="H53" s="31"/>
      <c r="I53" s="27"/>
    </row>
    <row r="54" spans="1:20" ht="12" customHeight="1">
      <c r="A54" s="27"/>
      <c r="B54" s="30"/>
      <c r="C54" s="431"/>
      <c r="D54" s="432"/>
      <c r="E54" s="432"/>
      <c r="F54" s="432"/>
      <c r="G54" s="433"/>
      <c r="H54" s="31"/>
      <c r="I54" s="27"/>
    </row>
    <row r="55" spans="1:20" ht="12" customHeight="1">
      <c r="A55" s="27"/>
      <c r="B55" s="30"/>
      <c r="C55" s="431"/>
      <c r="D55" s="432"/>
      <c r="E55" s="432"/>
      <c r="F55" s="432"/>
      <c r="G55" s="433"/>
      <c r="H55" s="31"/>
      <c r="I55" s="27"/>
    </row>
    <row r="56" spans="1:20" ht="12" customHeight="1">
      <c r="A56" s="27"/>
      <c r="B56" s="30"/>
      <c r="C56" s="431"/>
      <c r="D56" s="432"/>
      <c r="E56" s="432"/>
      <c r="F56" s="432"/>
      <c r="G56" s="433"/>
      <c r="H56" s="31"/>
      <c r="I56" s="27"/>
    </row>
    <row r="57" spans="1:20" ht="12" customHeight="1">
      <c r="A57" s="27"/>
      <c r="B57" s="30"/>
      <c r="C57" s="434"/>
      <c r="D57" s="435"/>
      <c r="E57" s="435"/>
      <c r="F57" s="435"/>
      <c r="G57" s="436"/>
      <c r="H57" s="31"/>
      <c r="I57" s="27"/>
    </row>
    <row r="58" spans="1:20" ht="12" customHeight="1">
      <c r="A58" s="27"/>
      <c r="B58" s="30"/>
      <c r="C58" s="27"/>
      <c r="D58" s="27"/>
      <c r="E58" s="27"/>
      <c r="F58" s="27"/>
      <c r="G58" s="27"/>
      <c r="H58" s="31"/>
      <c r="I58" s="27"/>
    </row>
    <row r="59" spans="1:20" ht="12" customHeight="1">
      <c r="A59" s="27"/>
      <c r="B59" s="30"/>
      <c r="C59" s="27"/>
      <c r="D59" s="27"/>
      <c r="E59" s="27"/>
      <c r="F59" s="27"/>
      <c r="G59" s="27"/>
      <c r="H59" s="31"/>
      <c r="I59" s="27"/>
    </row>
    <row r="60" spans="1:20" ht="12" customHeight="1">
      <c r="B60" s="123"/>
      <c r="C60" s="124"/>
      <c r="D60" s="124"/>
      <c r="E60" s="124"/>
      <c r="F60" s="124"/>
      <c r="G60" s="124"/>
      <c r="H60" s="125"/>
    </row>
    <row r="64" spans="1:20" ht="11.25" customHeight="1">
      <c r="A64" s="437" t="s">
        <v>7</v>
      </c>
      <c r="B64" s="438"/>
      <c r="C64" s="438"/>
      <c r="D64" s="438"/>
      <c r="E64" s="438"/>
      <c r="F64" s="438"/>
      <c r="G64" s="438"/>
      <c r="H64" s="438"/>
      <c r="I64" s="439"/>
      <c r="J64" s="12"/>
      <c r="K64" s="12"/>
      <c r="L64" s="12"/>
      <c r="M64" s="12"/>
      <c r="N64" s="12"/>
      <c r="O64" s="12"/>
      <c r="P64" s="12"/>
      <c r="Q64" s="12"/>
      <c r="R64" s="4"/>
      <c r="S64" s="4"/>
      <c r="T64" s="4"/>
    </row>
    <row r="65" spans="1:20" ht="11.25" customHeight="1">
      <c r="A65" s="440"/>
      <c r="B65" s="441"/>
      <c r="C65" s="441"/>
      <c r="D65" s="441"/>
      <c r="E65" s="441"/>
      <c r="F65" s="441"/>
      <c r="G65" s="441"/>
      <c r="H65" s="441"/>
      <c r="I65" s="442"/>
      <c r="J65" s="12"/>
      <c r="K65" s="12"/>
      <c r="L65" s="12"/>
      <c r="M65" s="12"/>
      <c r="N65" s="12"/>
      <c r="O65" s="12"/>
      <c r="P65" s="12"/>
      <c r="Q65" s="12"/>
      <c r="R65" s="4"/>
      <c r="S65" s="4"/>
      <c r="T65" s="4"/>
    </row>
    <row r="66" spans="1:20" ht="11.25" customHeight="1">
      <c r="A66" s="443"/>
      <c r="B66" s="444"/>
      <c r="C66" s="444"/>
      <c r="D66" s="444"/>
      <c r="E66" s="444"/>
      <c r="F66" s="444"/>
      <c r="G66" s="444"/>
      <c r="H66" s="444"/>
      <c r="I66" s="445"/>
      <c r="J66" s="12"/>
      <c r="K66" s="12"/>
      <c r="L66" s="12"/>
      <c r="M66" s="12"/>
      <c r="N66" s="12"/>
      <c r="O66" s="12"/>
      <c r="P66" s="12"/>
      <c r="Q66" s="12"/>
      <c r="R66" s="4"/>
      <c r="S66" s="4"/>
      <c r="T66" s="4"/>
    </row>
    <row r="67" spans="1:20" ht="12" customHeight="1">
      <c r="A67" s="33"/>
      <c r="B67" s="33"/>
      <c r="C67" s="33"/>
      <c r="D67" s="33"/>
      <c r="E67" s="33"/>
      <c r="F67" s="33"/>
      <c r="G67" s="33"/>
      <c r="H67" s="33"/>
      <c r="I67" s="3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1.25" customHeight="1">
      <c r="A68" s="415" t="s">
        <v>8</v>
      </c>
      <c r="B68" s="416"/>
      <c r="C68" s="446" t="s">
        <v>9</v>
      </c>
      <c r="D68" s="447"/>
      <c r="E68" s="6"/>
      <c r="F68" s="415" t="s">
        <v>10</v>
      </c>
      <c r="G68" s="416"/>
      <c r="H68" s="448" t="s">
        <v>9</v>
      </c>
      <c r="I68" s="449"/>
      <c r="J68" s="11"/>
      <c r="K68" s="11"/>
      <c r="L68" s="11"/>
      <c r="M68" s="154"/>
      <c r="N68" s="11"/>
      <c r="O68" s="11"/>
      <c r="P68" s="11"/>
      <c r="Q68" s="23"/>
      <c r="R68" s="1"/>
      <c r="S68" s="1"/>
      <c r="T68" s="1"/>
    </row>
    <row r="69" spans="1:20" ht="11.25" customHeight="1">
      <c r="A69" s="417"/>
      <c r="B69" s="418"/>
      <c r="C69" s="52">
        <v>301</v>
      </c>
      <c r="D69" s="53" t="s">
        <v>11</v>
      </c>
      <c r="E69" s="6"/>
      <c r="F69" s="417"/>
      <c r="G69" s="418"/>
      <c r="H69" s="48">
        <v>302</v>
      </c>
      <c r="I69" s="49" t="s">
        <v>11</v>
      </c>
      <c r="J69" s="11"/>
      <c r="K69" s="11"/>
      <c r="L69" s="11"/>
      <c r="M69" s="5"/>
      <c r="N69" s="11"/>
      <c r="O69" s="11"/>
      <c r="P69" s="11"/>
      <c r="Q69" s="2"/>
    </row>
    <row r="70" spans="1:20" ht="11.25" customHeight="1">
      <c r="A70" s="423" t="s">
        <v>12</v>
      </c>
      <c r="B70" s="424"/>
      <c r="C70" s="425"/>
      <c r="D70" s="426"/>
      <c r="E70" s="6"/>
      <c r="F70" s="423" t="s">
        <v>13</v>
      </c>
      <c r="G70" s="424"/>
      <c r="H70" s="425"/>
      <c r="I70" s="426"/>
      <c r="J70" s="427"/>
      <c r="K70" s="427"/>
      <c r="L70" s="427"/>
      <c r="M70" s="5"/>
      <c r="N70" s="427"/>
      <c r="O70" s="427"/>
      <c r="P70" s="427"/>
      <c r="Q70" s="2"/>
    </row>
    <row r="71" spans="1:20" ht="11.25" customHeight="1">
      <c r="A71" s="99"/>
      <c r="B71" s="100"/>
      <c r="C71" s="15"/>
      <c r="D71" s="16"/>
      <c r="E71" s="6"/>
      <c r="F71" s="127"/>
      <c r="G71" s="100"/>
      <c r="H71" s="15"/>
      <c r="I71" s="16"/>
      <c r="J71" s="5"/>
      <c r="K71" s="5"/>
      <c r="L71" s="5"/>
      <c r="M71" s="5"/>
      <c r="N71" s="5"/>
      <c r="O71" s="5"/>
      <c r="P71" s="5"/>
      <c r="Q71" s="2"/>
    </row>
    <row r="72" spans="1:20" ht="11.25" customHeight="1">
      <c r="A72" s="406" t="str">
        <f>A68&amp;1</f>
        <v>Chevy1</v>
      </c>
      <c r="B72" s="407"/>
      <c r="C72" s="24" t="s">
        <v>14</v>
      </c>
      <c r="D72" s="17" t="s">
        <v>15</v>
      </c>
      <c r="E72" s="6"/>
      <c r="F72" s="406" t="str">
        <f>F68&amp;1</f>
        <v>Dodge1</v>
      </c>
      <c r="G72" s="407"/>
      <c r="H72" s="24" t="s">
        <v>16</v>
      </c>
      <c r="I72" s="17" t="s">
        <v>17</v>
      </c>
      <c r="J72" s="5"/>
      <c r="K72" s="5"/>
      <c r="L72" s="5"/>
      <c r="M72" s="5"/>
      <c r="N72" s="5"/>
      <c r="O72" s="5"/>
      <c r="P72" s="5"/>
      <c r="Q72" s="2"/>
    </row>
    <row r="73" spans="1:20" ht="11.25" customHeight="1">
      <c r="A73" s="101"/>
      <c r="B73" s="155"/>
      <c r="C73" s="25"/>
      <c r="D73" s="7"/>
      <c r="E73" s="6"/>
      <c r="F73" s="101"/>
      <c r="G73" s="155"/>
      <c r="H73" s="25"/>
      <c r="I73" s="7"/>
      <c r="J73" s="5"/>
      <c r="K73" s="5"/>
      <c r="L73" s="5"/>
      <c r="M73" s="5"/>
      <c r="N73" s="5"/>
      <c r="O73" s="5"/>
      <c r="P73" s="5"/>
      <c r="Q73" s="2"/>
    </row>
    <row r="74" spans="1:20" ht="11.25" customHeight="1">
      <c r="A74" s="406" t="str">
        <f>A68&amp;2</f>
        <v>Chevy2</v>
      </c>
      <c r="B74" s="407"/>
      <c r="C74" s="24" t="s">
        <v>14</v>
      </c>
      <c r="D74" s="17" t="s">
        <v>18</v>
      </c>
      <c r="E74" s="6"/>
      <c r="F74" s="406" t="str">
        <f>F68&amp;2</f>
        <v>Dodge2</v>
      </c>
      <c r="G74" s="407"/>
      <c r="H74" s="24" t="s">
        <v>16</v>
      </c>
      <c r="I74" s="17" t="s">
        <v>19</v>
      </c>
      <c r="J74" s="5"/>
      <c r="K74" s="5"/>
      <c r="L74" s="5"/>
      <c r="M74" s="5"/>
      <c r="N74" s="5"/>
      <c r="O74" s="5"/>
      <c r="P74" s="5"/>
      <c r="Q74" s="2"/>
    </row>
    <row r="75" spans="1:20" ht="11.25" customHeight="1">
      <c r="A75" s="101"/>
      <c r="B75" s="155"/>
      <c r="C75" s="25"/>
      <c r="D75" s="7"/>
      <c r="E75" s="6"/>
      <c r="F75" s="101"/>
      <c r="G75" s="155"/>
      <c r="H75" s="25"/>
      <c r="I75" s="7"/>
      <c r="J75" s="5"/>
      <c r="K75" s="5"/>
      <c r="L75" s="5"/>
      <c r="M75" s="5"/>
      <c r="N75" s="5"/>
      <c r="O75" s="5"/>
      <c r="P75" s="5"/>
      <c r="Q75" s="2"/>
    </row>
    <row r="76" spans="1:20" ht="11.25" customHeight="1">
      <c r="A76" s="406" t="str">
        <f>A68&amp;3</f>
        <v>Chevy3</v>
      </c>
      <c r="B76" s="407"/>
      <c r="C76" s="24" t="s">
        <v>14</v>
      </c>
      <c r="D76" s="17" t="s">
        <v>20</v>
      </c>
      <c r="E76" s="6"/>
      <c r="F76" s="406" t="str">
        <f>F68&amp;3</f>
        <v>Dodge3</v>
      </c>
      <c r="G76" s="407"/>
      <c r="H76" s="24" t="s">
        <v>16</v>
      </c>
      <c r="I76" s="17" t="s">
        <v>21</v>
      </c>
      <c r="J76" s="5"/>
      <c r="K76" s="5"/>
      <c r="L76" s="5"/>
      <c r="M76" s="5"/>
      <c r="N76" s="5"/>
      <c r="O76" s="5"/>
      <c r="P76" s="5"/>
      <c r="Q76" s="2"/>
    </row>
    <row r="77" spans="1:20" ht="11.25" customHeight="1">
      <c r="A77" s="101"/>
      <c r="B77" s="155"/>
      <c r="C77" s="25"/>
      <c r="D77" s="7"/>
      <c r="E77" s="6"/>
      <c r="F77" s="101"/>
      <c r="G77" s="155"/>
      <c r="H77" s="25"/>
      <c r="I77" s="7"/>
      <c r="J77" s="5"/>
      <c r="K77" s="5"/>
      <c r="L77" s="5"/>
      <c r="M77" s="5"/>
      <c r="N77" s="5"/>
      <c r="O77" s="5"/>
      <c r="P77" s="5"/>
      <c r="Q77" s="2"/>
    </row>
    <row r="78" spans="1:20" ht="11.25" customHeight="1">
      <c r="A78" s="406" t="str">
        <f>A68&amp;4</f>
        <v>Chevy4</v>
      </c>
      <c r="B78" s="407"/>
      <c r="C78" s="24" t="s">
        <v>14</v>
      </c>
      <c r="D78" s="17" t="s">
        <v>22</v>
      </c>
      <c r="E78" s="6"/>
      <c r="F78" s="406" t="str">
        <f>F68&amp;4</f>
        <v>Dodge4</v>
      </c>
      <c r="G78" s="407"/>
      <c r="H78" s="24" t="s">
        <v>16</v>
      </c>
      <c r="I78" s="17" t="s">
        <v>23</v>
      </c>
      <c r="J78" s="5"/>
      <c r="K78" s="5"/>
      <c r="L78" s="5"/>
      <c r="M78" s="5"/>
      <c r="N78" s="5"/>
      <c r="O78" s="5"/>
      <c r="P78" s="5"/>
      <c r="Q78" s="2"/>
    </row>
    <row r="79" spans="1:20" ht="11.25" customHeight="1">
      <c r="A79" s="102"/>
      <c r="B79" s="103"/>
      <c r="C79" s="26"/>
      <c r="D79" s="9"/>
      <c r="E79" s="6"/>
      <c r="F79" s="102"/>
      <c r="G79" s="103"/>
      <c r="H79" s="8"/>
      <c r="I79" s="9"/>
      <c r="J79" s="5"/>
      <c r="K79" s="5"/>
      <c r="L79" s="5"/>
      <c r="M79" s="5"/>
      <c r="N79" s="5"/>
      <c r="O79" s="5"/>
      <c r="P79" s="5"/>
      <c r="Q79" s="2"/>
    </row>
    <row r="80" spans="1:20" ht="11.25" customHeight="1">
      <c r="A80" s="27"/>
      <c r="B80" s="6"/>
      <c r="C80" s="6"/>
      <c r="D80" s="6"/>
      <c r="E80" s="6"/>
      <c r="F80" s="6"/>
      <c r="G80" s="6"/>
      <c r="H80" s="6"/>
      <c r="I80" s="35"/>
      <c r="J80" s="5"/>
      <c r="K80" s="5"/>
      <c r="L80" s="5"/>
      <c r="M80" s="5"/>
      <c r="N80" s="5"/>
      <c r="O80" s="5"/>
      <c r="P80" s="5"/>
      <c r="Q80" s="2"/>
    </row>
    <row r="81" spans="1:20" ht="11.25" customHeight="1">
      <c r="A81" s="415" t="s">
        <v>24</v>
      </c>
      <c r="B81" s="416"/>
      <c r="C81" s="419" t="s">
        <v>9</v>
      </c>
      <c r="D81" s="420"/>
      <c r="E81" s="6"/>
      <c r="F81" s="415" t="s">
        <v>25</v>
      </c>
      <c r="G81" s="416"/>
      <c r="H81" s="421" t="s">
        <v>9</v>
      </c>
      <c r="I81" s="422"/>
      <c r="J81" s="5"/>
      <c r="K81" s="5"/>
      <c r="L81" s="5"/>
      <c r="M81" s="5"/>
      <c r="N81" s="5"/>
      <c r="O81" s="5"/>
      <c r="P81" s="5"/>
      <c r="Q81" s="2"/>
    </row>
    <row r="82" spans="1:20" ht="11.25" customHeight="1">
      <c r="A82" s="417"/>
      <c r="B82" s="418"/>
      <c r="C82" s="50">
        <v>303</v>
      </c>
      <c r="D82" s="51" t="s">
        <v>11</v>
      </c>
      <c r="E82" s="6"/>
      <c r="F82" s="417"/>
      <c r="G82" s="418"/>
      <c r="H82" s="104">
        <v>304</v>
      </c>
      <c r="I82" s="105" t="s">
        <v>11</v>
      </c>
      <c r="J82" s="5"/>
      <c r="K82" s="5"/>
      <c r="L82" s="5"/>
      <c r="M82" s="5"/>
      <c r="N82" s="5"/>
      <c r="O82" s="5"/>
      <c r="P82" s="5"/>
      <c r="Q82" s="2"/>
    </row>
    <row r="83" spans="1:20" ht="11.25" customHeight="1">
      <c r="A83" s="423" t="s">
        <v>26</v>
      </c>
      <c r="B83" s="424"/>
      <c r="C83" s="425"/>
      <c r="D83" s="426"/>
      <c r="E83" s="6"/>
      <c r="F83" s="423" t="s">
        <v>27</v>
      </c>
      <c r="G83" s="424"/>
      <c r="H83" s="425"/>
      <c r="I83" s="426"/>
      <c r="J83" s="5"/>
      <c r="K83" s="5"/>
      <c r="L83" s="5"/>
      <c r="M83" s="5"/>
      <c r="N83" s="5"/>
      <c r="O83" s="5"/>
      <c r="P83" s="5"/>
      <c r="Q83" s="2"/>
    </row>
    <row r="84" spans="1:20" ht="11.25" customHeight="1">
      <c r="A84" s="99"/>
      <c r="B84" s="100"/>
      <c r="C84" s="15"/>
      <c r="D84" s="16"/>
      <c r="E84" s="6"/>
      <c r="F84" s="99"/>
      <c r="G84" s="100"/>
      <c r="H84" s="15"/>
      <c r="I84" s="16"/>
      <c r="J84" s="5"/>
      <c r="K84" s="5"/>
      <c r="L84" s="5"/>
      <c r="M84" s="5"/>
      <c r="N84" s="5"/>
      <c r="O84" s="5"/>
      <c r="P84" s="5"/>
      <c r="Q84" s="2"/>
    </row>
    <row r="85" spans="1:20" ht="11.25" customHeight="1">
      <c r="A85" s="406" t="str">
        <f>A81&amp;1</f>
        <v>Colt1</v>
      </c>
      <c r="B85" s="407"/>
      <c r="C85" s="24" t="s">
        <v>28</v>
      </c>
      <c r="D85" s="17" t="s">
        <v>29</v>
      </c>
      <c r="E85" s="6"/>
      <c r="F85" s="406" t="str">
        <f>F81&amp;1</f>
        <v>Ford1</v>
      </c>
      <c r="G85" s="407"/>
      <c r="H85" s="24" t="s">
        <v>30</v>
      </c>
      <c r="I85" s="17" t="s">
        <v>31</v>
      </c>
      <c r="J85" s="5"/>
      <c r="K85" s="5"/>
      <c r="L85" s="5"/>
      <c r="M85" s="5"/>
      <c r="N85" s="5"/>
      <c r="O85" s="5"/>
      <c r="P85" s="5"/>
      <c r="Q85" s="2"/>
    </row>
    <row r="86" spans="1:20" ht="11.25" customHeight="1">
      <c r="A86" s="101"/>
      <c r="B86" s="155"/>
      <c r="C86" s="25"/>
      <c r="D86" s="7"/>
      <c r="E86" s="6"/>
      <c r="F86" s="101"/>
      <c r="G86" s="155"/>
      <c r="H86" s="25"/>
      <c r="I86" s="7"/>
      <c r="J86" s="5"/>
      <c r="K86" s="5"/>
      <c r="L86" s="5"/>
      <c r="M86" s="5"/>
      <c r="N86" s="5"/>
      <c r="O86" s="5"/>
      <c r="P86" s="5"/>
      <c r="Q86" s="2"/>
    </row>
    <row r="87" spans="1:20" ht="11.25" customHeight="1">
      <c r="A87" s="406" t="str">
        <f>A81&amp;2</f>
        <v>Colt2</v>
      </c>
      <c r="B87" s="407"/>
      <c r="C87" s="24" t="s">
        <v>28</v>
      </c>
      <c r="D87" s="17" t="s">
        <v>32</v>
      </c>
      <c r="E87" s="6"/>
      <c r="F87" s="406" t="str">
        <f>F81&amp;2</f>
        <v>Ford2</v>
      </c>
      <c r="G87" s="407"/>
      <c r="H87" s="24" t="s">
        <v>33</v>
      </c>
      <c r="I87" s="17" t="s">
        <v>34</v>
      </c>
      <c r="J87" s="5"/>
      <c r="K87" s="5"/>
      <c r="L87" s="5"/>
      <c r="M87" s="5"/>
      <c r="N87" s="5"/>
      <c r="O87" s="5"/>
      <c r="P87" s="5"/>
      <c r="Q87" s="2"/>
    </row>
    <row r="88" spans="1:20" ht="11.25" customHeight="1">
      <c r="A88" s="101"/>
      <c r="B88" s="155"/>
      <c r="C88" s="25"/>
      <c r="D88" s="7"/>
      <c r="E88" s="6"/>
      <c r="F88" s="101"/>
      <c r="G88" s="155"/>
      <c r="H88" s="25"/>
      <c r="I88" s="7"/>
      <c r="J88" s="5"/>
      <c r="K88" s="5"/>
      <c r="L88" s="5"/>
      <c r="M88" s="5"/>
      <c r="N88" s="5"/>
      <c r="O88" s="5"/>
      <c r="P88" s="5"/>
      <c r="Q88" s="2"/>
    </row>
    <row r="89" spans="1:20" ht="11.25" customHeight="1">
      <c r="A89" s="406" t="str">
        <f>A81&amp;3</f>
        <v>Colt3</v>
      </c>
      <c r="B89" s="407"/>
      <c r="C89" s="24" t="s">
        <v>28</v>
      </c>
      <c r="D89" s="17" t="s">
        <v>35</v>
      </c>
      <c r="E89" s="6"/>
      <c r="F89" s="406" t="str">
        <f>F81&amp;3</f>
        <v>Ford3</v>
      </c>
      <c r="G89" s="407"/>
      <c r="H89" s="24" t="s">
        <v>30</v>
      </c>
      <c r="I89" s="17" t="s">
        <v>36</v>
      </c>
      <c r="J89" s="5"/>
      <c r="K89" s="5"/>
      <c r="L89" s="5"/>
      <c r="M89" s="5"/>
      <c r="N89" s="5"/>
      <c r="O89" s="5"/>
      <c r="P89" s="5"/>
      <c r="Q89" s="2"/>
    </row>
    <row r="90" spans="1:20" ht="11.25" customHeight="1">
      <c r="A90" s="101"/>
      <c r="B90" s="155"/>
      <c r="C90" s="25"/>
      <c r="D90" s="7"/>
      <c r="E90" s="6"/>
      <c r="F90" s="101"/>
      <c r="G90" s="155"/>
      <c r="H90" s="25"/>
      <c r="I90" s="7"/>
      <c r="J90" s="5"/>
      <c r="K90" s="5"/>
      <c r="L90" s="5"/>
      <c r="M90" s="5"/>
      <c r="N90" s="5"/>
      <c r="O90" s="5"/>
      <c r="P90" s="5"/>
      <c r="Q90" s="2"/>
    </row>
    <row r="91" spans="1:20" ht="11.25" customHeight="1">
      <c r="A91" s="406" t="str">
        <f>A81&amp;4</f>
        <v>Colt4</v>
      </c>
      <c r="B91" s="407"/>
      <c r="C91" s="24" t="s">
        <v>28</v>
      </c>
      <c r="D91" s="17" t="s">
        <v>37</v>
      </c>
      <c r="E91" s="6"/>
      <c r="F91" s="406" t="str">
        <f>F81&amp;4</f>
        <v>Ford4</v>
      </c>
      <c r="G91" s="407"/>
      <c r="H91" s="24" t="s">
        <v>30</v>
      </c>
      <c r="I91" s="17" t="s">
        <v>38</v>
      </c>
      <c r="J91" s="5"/>
      <c r="K91" s="5"/>
      <c r="L91" s="5"/>
      <c r="M91" s="5"/>
      <c r="N91" s="5"/>
      <c r="O91" s="5"/>
      <c r="P91" s="5"/>
      <c r="Q91" s="2"/>
    </row>
    <row r="92" spans="1:20" ht="11.25" customHeight="1">
      <c r="A92" s="102"/>
      <c r="B92" s="103"/>
      <c r="C92" s="8"/>
      <c r="D92" s="9"/>
      <c r="E92" s="6"/>
      <c r="F92" s="102"/>
      <c r="G92" s="103"/>
      <c r="H92" s="8"/>
      <c r="I92" s="9"/>
      <c r="J92" s="5"/>
      <c r="K92" s="5"/>
      <c r="L92" s="5"/>
      <c r="M92" s="5"/>
      <c r="N92" s="5"/>
      <c r="O92" s="5"/>
      <c r="P92" s="5"/>
      <c r="Q92" s="2"/>
    </row>
    <row r="93" spans="1:20" ht="12" customHeight="1">
      <c r="A93" s="27"/>
      <c r="B93" s="35"/>
      <c r="C93" s="35"/>
      <c r="D93" s="35"/>
      <c r="E93" s="35"/>
      <c r="F93" s="35"/>
      <c r="G93" s="35"/>
      <c r="H93" s="35"/>
      <c r="I93" s="35"/>
      <c r="J93" s="5"/>
      <c r="K93" s="5"/>
      <c r="L93" s="5"/>
      <c r="M93" s="5"/>
      <c r="N93" s="5"/>
      <c r="O93" s="5"/>
      <c r="P93" s="5"/>
      <c r="Q93" s="2"/>
    </row>
    <row r="94" spans="1:20" ht="12" customHeight="1">
      <c r="A94" s="334" t="s">
        <v>39</v>
      </c>
      <c r="B94" s="336"/>
      <c r="C94" s="334" t="s">
        <v>40</v>
      </c>
      <c r="D94" s="335"/>
      <c r="E94" s="335"/>
      <c r="F94" s="336"/>
      <c r="G94" s="334" t="s">
        <v>41</v>
      </c>
      <c r="H94" s="335"/>
      <c r="I94" s="336"/>
      <c r="J94" s="5"/>
      <c r="K94" s="5"/>
      <c r="L94" s="5"/>
      <c r="M94" s="5"/>
      <c r="N94" s="5"/>
      <c r="O94" s="5"/>
      <c r="P94" s="5"/>
      <c r="Q94" s="2"/>
    </row>
    <row r="95" spans="1:20" ht="12" customHeight="1">
      <c r="A95" s="408"/>
      <c r="B95" s="409"/>
      <c r="C95" s="408"/>
      <c r="D95" s="410"/>
      <c r="E95" s="410"/>
      <c r="F95" s="409"/>
      <c r="G95" s="408"/>
      <c r="H95" s="410"/>
      <c r="I95" s="409"/>
      <c r="J95" s="5"/>
      <c r="K95" s="5"/>
      <c r="L95" s="5"/>
      <c r="M95" s="5"/>
      <c r="N95" s="5"/>
      <c r="O95" s="5"/>
      <c r="P95" s="5"/>
      <c r="Q95" s="2"/>
    </row>
    <row r="96" spans="1:20" ht="12" customHeight="1">
      <c r="A96" s="411" t="str">
        <f>A68&amp;CHAR(10)&amp;A70&amp;CHAR(10)&amp;C72</f>
        <v>Chevy
CAS
AV8B</v>
      </c>
      <c r="B96" s="412"/>
      <c r="C96" s="156" t="s">
        <v>42</v>
      </c>
      <c r="D96" s="388" t="s">
        <v>43</v>
      </c>
      <c r="E96" s="389"/>
      <c r="F96" s="157" t="s">
        <v>44</v>
      </c>
      <c r="G96" s="388"/>
      <c r="H96" s="414"/>
      <c r="I96" s="389"/>
      <c r="J96" s="23"/>
      <c r="K96" s="23"/>
      <c r="L96" s="23"/>
      <c r="M96" s="23"/>
      <c r="N96" s="23"/>
      <c r="O96" s="23"/>
      <c r="P96" s="23"/>
      <c r="Q96" s="3"/>
      <c r="R96" s="3"/>
      <c r="S96" s="3"/>
      <c r="T96" s="3"/>
    </row>
    <row r="97" spans="1:20" ht="12" customHeight="1">
      <c r="A97" s="413"/>
      <c r="B97" s="412"/>
      <c r="C97" s="36" t="s">
        <v>45</v>
      </c>
      <c r="D97" s="392" t="s">
        <v>46</v>
      </c>
      <c r="E97" s="393"/>
      <c r="F97" s="37"/>
      <c r="G97" s="394" t="s">
        <v>47</v>
      </c>
      <c r="H97" s="395"/>
      <c r="I97" s="107"/>
      <c r="J97" s="23"/>
      <c r="K97" s="23"/>
      <c r="L97" s="23"/>
      <c r="M97" s="23"/>
      <c r="N97" s="23"/>
      <c r="O97" s="23"/>
      <c r="P97" s="23"/>
      <c r="Q97" s="3"/>
      <c r="R97" s="3"/>
      <c r="S97" s="3"/>
      <c r="T97" s="3"/>
    </row>
    <row r="98" spans="1:20" ht="12" customHeight="1">
      <c r="A98" s="413"/>
      <c r="B98" s="412"/>
      <c r="C98" s="38" t="s">
        <v>48</v>
      </c>
      <c r="D98" s="373" t="s">
        <v>49</v>
      </c>
      <c r="E98" s="374"/>
      <c r="F98" s="121"/>
      <c r="G98" s="372" t="s">
        <v>50</v>
      </c>
      <c r="H98" s="312"/>
      <c r="I98" s="39"/>
      <c r="J98" s="23"/>
      <c r="K98" s="23"/>
      <c r="L98" s="23"/>
      <c r="M98" s="23"/>
      <c r="N98" s="23"/>
      <c r="O98" s="23"/>
      <c r="P98" s="23"/>
      <c r="Q98" s="3"/>
      <c r="R98" s="3"/>
      <c r="S98" s="3"/>
      <c r="T98" s="3"/>
    </row>
    <row r="99" spans="1:20" ht="12" customHeight="1">
      <c r="A99" s="413"/>
      <c r="B99" s="412"/>
      <c r="C99" s="38" t="s">
        <v>45</v>
      </c>
      <c r="D99" s="373" t="s">
        <v>51</v>
      </c>
      <c r="E99" s="374"/>
      <c r="F99" s="121"/>
      <c r="G99" s="258" t="s">
        <v>52</v>
      </c>
      <c r="H99" s="259"/>
      <c r="I99" s="31"/>
      <c r="J99" s="23"/>
      <c r="K99" s="23"/>
      <c r="L99" s="23"/>
      <c r="M99" s="23"/>
      <c r="N99" s="23"/>
      <c r="O99" s="23"/>
      <c r="P99" s="23"/>
      <c r="Q99" s="3"/>
      <c r="R99" s="3"/>
      <c r="S99" s="3"/>
      <c r="T99" s="3"/>
    </row>
    <row r="100" spans="1:20" ht="12" customHeight="1">
      <c r="A100" s="413"/>
      <c r="B100" s="412"/>
      <c r="C100" s="38"/>
      <c r="D100" s="373"/>
      <c r="E100" s="374"/>
      <c r="F100" s="121"/>
      <c r="G100" s="372" t="s">
        <v>53</v>
      </c>
      <c r="H100" s="312"/>
      <c r="I100" s="39"/>
      <c r="J100" s="23"/>
      <c r="K100" s="23"/>
      <c r="L100" s="23"/>
      <c r="M100" s="23"/>
      <c r="N100" s="23"/>
      <c r="O100" s="23"/>
      <c r="P100" s="23"/>
      <c r="Q100" s="3"/>
      <c r="R100" s="3"/>
      <c r="S100" s="3"/>
      <c r="T100" s="3"/>
    </row>
    <row r="101" spans="1:20" ht="12" customHeight="1">
      <c r="A101" s="413"/>
      <c r="B101" s="412"/>
      <c r="C101" s="38"/>
      <c r="D101" s="373"/>
      <c r="E101" s="374"/>
      <c r="F101" s="121"/>
      <c r="G101" s="258" t="s">
        <v>54</v>
      </c>
      <c r="H101" s="259"/>
      <c r="I101" s="31"/>
      <c r="J101" s="23"/>
      <c r="K101" s="23"/>
      <c r="L101" s="23"/>
      <c r="M101" s="23"/>
      <c r="N101" s="23"/>
      <c r="O101" s="23"/>
      <c r="P101" s="23"/>
      <c r="Q101" s="3"/>
      <c r="R101" s="3"/>
      <c r="S101" s="3"/>
      <c r="T101" s="3"/>
    </row>
    <row r="102" spans="1:20" ht="12" customHeight="1">
      <c r="A102" s="413"/>
      <c r="B102" s="412"/>
      <c r="C102" s="38"/>
      <c r="D102" s="258"/>
      <c r="E102" s="259"/>
      <c r="F102" s="121"/>
      <c r="G102" s="375" t="s">
        <v>55</v>
      </c>
      <c r="H102" s="376"/>
      <c r="I102" s="106"/>
      <c r="J102" s="23"/>
      <c r="K102" s="43"/>
      <c r="L102" s="23"/>
      <c r="M102" s="23"/>
      <c r="N102" s="23"/>
      <c r="O102" s="23"/>
      <c r="P102" s="23"/>
      <c r="Q102" s="3"/>
      <c r="R102" s="3"/>
      <c r="S102" s="3"/>
      <c r="T102" s="3"/>
    </row>
    <row r="103" spans="1:20" ht="12" customHeight="1">
      <c r="A103" s="413"/>
      <c r="B103" s="412"/>
      <c r="C103" s="38" t="s">
        <v>56</v>
      </c>
      <c r="D103" s="373"/>
      <c r="E103" s="374"/>
      <c r="F103" s="121"/>
      <c r="G103" s="379" t="s">
        <v>57</v>
      </c>
      <c r="H103" s="380"/>
      <c r="I103" s="40"/>
      <c r="J103" s="23"/>
      <c r="K103" s="23"/>
      <c r="L103" s="23"/>
      <c r="M103" s="23"/>
      <c r="N103" s="23"/>
      <c r="O103" s="23"/>
      <c r="P103" s="23"/>
      <c r="Q103" s="3"/>
      <c r="R103" s="3"/>
      <c r="S103" s="3"/>
      <c r="T103" s="3"/>
    </row>
    <row r="104" spans="1:20" ht="12" customHeight="1">
      <c r="A104" s="401" t="str">
        <f>F68&amp;CHAR(10)&amp;F70&amp;CHAR(10)&amp;H72</f>
        <v>Dodge
CAP
F-15C</v>
      </c>
      <c r="B104" s="402"/>
      <c r="C104" s="156" t="s">
        <v>42</v>
      </c>
      <c r="D104" s="388" t="s">
        <v>43</v>
      </c>
      <c r="E104" s="389"/>
      <c r="F104" s="157" t="s">
        <v>44</v>
      </c>
      <c r="G104" s="390"/>
      <c r="H104" s="391"/>
      <c r="I104" s="389"/>
      <c r="J104" s="23"/>
      <c r="K104" s="23"/>
      <c r="L104" s="23"/>
      <c r="M104" s="23"/>
      <c r="N104" s="23"/>
      <c r="O104" s="23"/>
      <c r="P104" s="23"/>
      <c r="Q104" s="3"/>
      <c r="R104" s="3"/>
      <c r="S104" s="3"/>
      <c r="T104" s="3"/>
    </row>
    <row r="105" spans="1:20" ht="12" customHeight="1">
      <c r="A105" s="403"/>
      <c r="B105" s="404"/>
      <c r="C105" s="36"/>
      <c r="D105" s="392"/>
      <c r="E105" s="393"/>
      <c r="F105" s="37"/>
      <c r="G105" s="394" t="s">
        <v>47</v>
      </c>
      <c r="H105" s="395"/>
      <c r="I105" s="107"/>
      <c r="J105" s="23"/>
      <c r="K105" s="23"/>
      <c r="L105" s="23"/>
      <c r="M105" s="23"/>
      <c r="N105" s="23"/>
      <c r="O105" s="23"/>
      <c r="P105" s="23"/>
      <c r="Q105" s="3"/>
      <c r="R105" s="3"/>
      <c r="S105" s="3"/>
      <c r="T105" s="3"/>
    </row>
    <row r="106" spans="1:20" ht="12" customHeight="1">
      <c r="A106" s="405"/>
      <c r="B106" s="404"/>
      <c r="C106" s="38"/>
      <c r="D106" s="373"/>
      <c r="E106" s="374"/>
      <c r="F106" s="27"/>
      <c r="G106" s="372" t="s">
        <v>50</v>
      </c>
      <c r="H106" s="312"/>
      <c r="I106" s="39"/>
      <c r="J106" s="23"/>
      <c r="K106" s="23"/>
      <c r="L106" s="23"/>
      <c r="M106" s="23"/>
      <c r="N106" s="23"/>
      <c r="O106" s="23"/>
      <c r="P106" s="23"/>
      <c r="Q106" s="3"/>
      <c r="R106" s="3"/>
      <c r="S106" s="3"/>
      <c r="T106" s="3"/>
    </row>
    <row r="107" spans="1:20" ht="12" customHeight="1">
      <c r="A107" s="405"/>
      <c r="B107" s="404"/>
      <c r="C107" s="38"/>
      <c r="D107" s="373"/>
      <c r="E107" s="374"/>
      <c r="F107" s="27"/>
      <c r="G107" s="258" t="s">
        <v>52</v>
      </c>
      <c r="H107" s="259"/>
      <c r="I107" s="31"/>
      <c r="J107" s="23"/>
      <c r="K107" s="23"/>
      <c r="L107" s="23"/>
      <c r="M107" s="23"/>
      <c r="N107" s="23"/>
      <c r="O107" s="23"/>
      <c r="P107" s="23"/>
      <c r="Q107" s="3"/>
      <c r="R107" s="3"/>
      <c r="S107" s="3"/>
      <c r="T107" s="3"/>
    </row>
    <row r="108" spans="1:20" ht="12" customHeight="1">
      <c r="A108" s="405"/>
      <c r="B108" s="404"/>
      <c r="C108" s="38"/>
      <c r="D108" s="373"/>
      <c r="E108" s="374"/>
      <c r="F108" s="27"/>
      <c r="G108" s="372" t="s">
        <v>53</v>
      </c>
      <c r="H108" s="312"/>
      <c r="I108" s="39"/>
      <c r="J108" s="23"/>
      <c r="K108" s="23"/>
      <c r="L108" s="23"/>
      <c r="M108" s="23"/>
      <c r="N108" s="23"/>
      <c r="O108" s="23"/>
      <c r="P108" s="23"/>
      <c r="Q108" s="3"/>
      <c r="R108" s="3"/>
      <c r="S108" s="3"/>
      <c r="T108" s="3"/>
    </row>
    <row r="109" spans="1:20" ht="12" customHeight="1">
      <c r="A109" s="405"/>
      <c r="B109" s="404"/>
      <c r="C109" s="38"/>
      <c r="D109" s="373"/>
      <c r="E109" s="374"/>
      <c r="F109" s="27"/>
      <c r="G109" s="258" t="s">
        <v>54</v>
      </c>
      <c r="H109" s="259"/>
      <c r="I109" s="31"/>
      <c r="J109" s="23"/>
      <c r="K109" s="23"/>
      <c r="L109" s="23"/>
      <c r="M109" s="23"/>
      <c r="N109" s="23"/>
      <c r="O109" s="23"/>
      <c r="P109" s="23"/>
      <c r="Q109" s="3"/>
      <c r="R109" s="3"/>
      <c r="S109" s="3"/>
      <c r="T109" s="3"/>
    </row>
    <row r="110" spans="1:20" ht="12" customHeight="1">
      <c r="A110" s="405"/>
      <c r="B110" s="404"/>
      <c r="C110" s="38"/>
      <c r="D110" s="258"/>
      <c r="E110" s="259"/>
      <c r="F110" s="27"/>
      <c r="G110" s="375" t="s">
        <v>55</v>
      </c>
      <c r="H110" s="376"/>
      <c r="I110" s="106"/>
      <c r="J110" s="23"/>
      <c r="K110" s="23"/>
      <c r="L110" s="23"/>
      <c r="M110" s="23"/>
      <c r="N110" s="23"/>
      <c r="O110" s="23"/>
      <c r="P110" s="23"/>
      <c r="Q110" s="3"/>
      <c r="R110" s="3"/>
      <c r="S110" s="3"/>
      <c r="T110" s="3"/>
    </row>
    <row r="111" spans="1:20" ht="12" customHeight="1">
      <c r="A111" s="405"/>
      <c r="B111" s="404"/>
      <c r="C111" s="38" t="s">
        <v>56</v>
      </c>
      <c r="D111" s="373"/>
      <c r="E111" s="374"/>
      <c r="F111" s="27"/>
      <c r="G111" s="379" t="s">
        <v>57</v>
      </c>
      <c r="H111" s="380"/>
      <c r="I111" s="41"/>
      <c r="J111" s="23"/>
      <c r="K111" s="23"/>
      <c r="L111" s="23"/>
      <c r="M111" s="23"/>
      <c r="N111" s="23"/>
      <c r="O111" s="23"/>
      <c r="P111" s="23"/>
      <c r="Q111" s="3"/>
      <c r="R111" s="3"/>
      <c r="S111" s="3"/>
      <c r="T111" s="3"/>
    </row>
    <row r="112" spans="1:20" ht="12" customHeight="1">
      <c r="A112" s="396" t="str">
        <f>A81&amp;CHAR(10)&amp;A83&amp;CHAR(10)&amp;C85</f>
        <v>Colt
Ground Attack
B-1B</v>
      </c>
      <c r="B112" s="397"/>
      <c r="C112" s="156" t="s">
        <v>42</v>
      </c>
      <c r="D112" s="388" t="s">
        <v>43</v>
      </c>
      <c r="E112" s="389"/>
      <c r="F112" s="157" t="s">
        <v>44</v>
      </c>
      <c r="G112" s="390"/>
      <c r="H112" s="391"/>
      <c r="I112" s="389"/>
      <c r="J112" s="23"/>
      <c r="K112" s="23"/>
      <c r="L112" s="23"/>
      <c r="M112" s="23"/>
      <c r="N112" s="23"/>
      <c r="O112" s="23"/>
      <c r="P112" s="23"/>
      <c r="Q112" s="3"/>
      <c r="R112" s="3"/>
      <c r="S112" s="3"/>
      <c r="T112" s="3"/>
    </row>
    <row r="113" spans="1:20" ht="12" customHeight="1">
      <c r="A113" s="398"/>
      <c r="B113" s="399"/>
      <c r="C113" s="36"/>
      <c r="D113" s="392"/>
      <c r="E113" s="393"/>
      <c r="F113" s="37"/>
      <c r="G113" s="394" t="s">
        <v>47</v>
      </c>
      <c r="H113" s="395"/>
      <c r="I113" s="107"/>
      <c r="J113" s="23"/>
      <c r="K113" s="23"/>
      <c r="L113" s="23"/>
      <c r="M113" s="23"/>
      <c r="N113" s="23"/>
      <c r="O113" s="23"/>
      <c r="P113" s="23"/>
      <c r="Q113" s="3"/>
      <c r="R113" s="3"/>
      <c r="S113" s="3"/>
      <c r="T113" s="3"/>
    </row>
    <row r="114" spans="1:20" ht="12" customHeight="1">
      <c r="A114" s="400"/>
      <c r="B114" s="399"/>
      <c r="C114" s="38"/>
      <c r="D114" s="373"/>
      <c r="E114" s="374"/>
      <c r="F114" s="27"/>
      <c r="G114" s="372" t="s">
        <v>50</v>
      </c>
      <c r="H114" s="312"/>
      <c r="I114" s="39"/>
      <c r="J114" s="23"/>
      <c r="K114" s="23"/>
      <c r="L114" s="23"/>
      <c r="M114" s="23"/>
      <c r="N114" s="23"/>
      <c r="O114" s="23"/>
      <c r="P114" s="23"/>
      <c r="Q114" s="3"/>
      <c r="R114" s="3"/>
      <c r="S114" s="3"/>
      <c r="T114" s="3"/>
    </row>
    <row r="115" spans="1:20" ht="12" customHeight="1">
      <c r="A115" s="400"/>
      <c r="B115" s="399"/>
      <c r="C115" s="38"/>
      <c r="D115" s="373"/>
      <c r="E115" s="374"/>
      <c r="F115" s="27"/>
      <c r="G115" s="258" t="s">
        <v>52</v>
      </c>
      <c r="H115" s="259"/>
      <c r="I115" s="31"/>
      <c r="J115" s="23"/>
      <c r="K115" s="23"/>
      <c r="L115" s="23"/>
      <c r="M115" s="23"/>
      <c r="N115" s="23"/>
      <c r="O115" s="23"/>
      <c r="P115" s="23"/>
      <c r="Q115" s="3"/>
      <c r="R115" s="3"/>
      <c r="S115" s="3"/>
      <c r="T115" s="3"/>
    </row>
    <row r="116" spans="1:20" ht="12" customHeight="1">
      <c r="A116" s="400"/>
      <c r="B116" s="399"/>
      <c r="C116" s="38"/>
      <c r="D116" s="373"/>
      <c r="E116" s="374"/>
      <c r="F116" s="27"/>
      <c r="G116" s="372" t="s">
        <v>53</v>
      </c>
      <c r="H116" s="312"/>
      <c r="I116" s="39"/>
      <c r="J116" s="23"/>
      <c r="K116" s="23"/>
      <c r="L116" s="23"/>
      <c r="M116" s="23"/>
      <c r="N116" s="23"/>
      <c r="O116" s="23"/>
      <c r="P116" s="23"/>
      <c r="Q116" s="3"/>
      <c r="R116" s="3"/>
      <c r="S116" s="3"/>
      <c r="T116" s="3"/>
    </row>
    <row r="117" spans="1:20" ht="12" customHeight="1">
      <c r="A117" s="400"/>
      <c r="B117" s="399"/>
      <c r="C117" s="38"/>
      <c r="D117" s="373"/>
      <c r="E117" s="374"/>
      <c r="F117" s="27"/>
      <c r="G117" s="258" t="s">
        <v>54</v>
      </c>
      <c r="H117" s="259"/>
      <c r="I117" s="31"/>
      <c r="J117" s="23"/>
      <c r="K117" s="23"/>
      <c r="L117" s="23"/>
      <c r="M117" s="23"/>
      <c r="N117" s="23"/>
      <c r="O117" s="23"/>
      <c r="P117" s="23"/>
      <c r="Q117" s="3"/>
      <c r="R117" s="3"/>
      <c r="S117" s="3"/>
      <c r="T117" s="3"/>
    </row>
    <row r="118" spans="1:20" ht="12" customHeight="1">
      <c r="A118" s="400"/>
      <c r="B118" s="399"/>
      <c r="C118" s="38"/>
      <c r="D118" s="258"/>
      <c r="E118" s="259"/>
      <c r="F118" s="27"/>
      <c r="G118" s="375" t="s">
        <v>55</v>
      </c>
      <c r="H118" s="376"/>
      <c r="I118" s="106"/>
      <c r="J118" s="23"/>
      <c r="K118" s="23"/>
      <c r="L118" s="23"/>
      <c r="M118" s="23"/>
      <c r="N118" s="23"/>
      <c r="O118" s="23"/>
      <c r="P118" s="23"/>
      <c r="Q118" s="3"/>
      <c r="R118" s="3"/>
      <c r="S118" s="3"/>
      <c r="T118" s="3"/>
    </row>
    <row r="119" spans="1:20" ht="12" customHeight="1">
      <c r="A119" s="400"/>
      <c r="B119" s="399"/>
      <c r="C119" s="38" t="s">
        <v>56</v>
      </c>
      <c r="D119" s="373"/>
      <c r="E119" s="374"/>
      <c r="F119" s="27"/>
      <c r="G119" s="379" t="s">
        <v>57</v>
      </c>
      <c r="H119" s="380"/>
      <c r="I119" s="41"/>
      <c r="J119" s="23"/>
      <c r="K119" s="23"/>
      <c r="L119" s="23"/>
      <c r="M119" s="23"/>
      <c r="N119" s="23"/>
      <c r="O119" s="23"/>
      <c r="P119" s="23"/>
      <c r="Q119" s="3"/>
      <c r="R119" s="3"/>
      <c r="S119" s="3"/>
      <c r="T119" s="3"/>
    </row>
    <row r="120" spans="1:20" ht="12" customHeight="1">
      <c r="A120" s="381" t="str">
        <f>F81&amp;CHAR(10)&amp;F83&amp;CHAR(10)&amp;H85</f>
        <v>Ford
SEAD
F-16C bl.50</v>
      </c>
      <c r="B120" s="382"/>
      <c r="C120" s="156" t="s">
        <v>42</v>
      </c>
      <c r="D120" s="388" t="s">
        <v>43</v>
      </c>
      <c r="E120" s="389"/>
      <c r="F120" s="157" t="s">
        <v>44</v>
      </c>
      <c r="G120" s="390"/>
      <c r="H120" s="391"/>
      <c r="I120" s="389"/>
      <c r="J120" s="23"/>
      <c r="K120" s="23"/>
      <c r="L120" s="23"/>
      <c r="M120" s="23"/>
      <c r="N120" s="23"/>
      <c r="O120" s="23"/>
      <c r="P120" s="23"/>
      <c r="Q120" s="3"/>
      <c r="R120" s="3"/>
      <c r="S120" s="3"/>
      <c r="T120" s="3"/>
    </row>
    <row r="121" spans="1:20" ht="12" customHeight="1">
      <c r="A121" s="383"/>
      <c r="B121" s="384"/>
      <c r="C121" s="36"/>
      <c r="D121" s="392"/>
      <c r="E121" s="393"/>
      <c r="F121" s="37"/>
      <c r="G121" s="394" t="s">
        <v>47</v>
      </c>
      <c r="H121" s="395"/>
      <c r="I121" s="107"/>
      <c r="J121" s="23"/>
      <c r="K121" s="23"/>
      <c r="L121" s="23"/>
      <c r="M121" s="23"/>
      <c r="N121" s="23"/>
      <c r="O121" s="23"/>
      <c r="P121" s="23"/>
      <c r="Q121" s="3"/>
      <c r="R121" s="3"/>
      <c r="S121" s="3"/>
      <c r="T121" s="3"/>
    </row>
    <row r="122" spans="1:20" ht="12" customHeight="1">
      <c r="A122" s="385"/>
      <c r="B122" s="384"/>
      <c r="C122" s="38"/>
      <c r="D122" s="373"/>
      <c r="E122" s="374"/>
      <c r="F122" s="27"/>
      <c r="G122" s="372" t="s">
        <v>50</v>
      </c>
      <c r="H122" s="312"/>
      <c r="I122" s="39"/>
      <c r="J122" s="23"/>
      <c r="K122" s="23"/>
      <c r="L122" s="23"/>
      <c r="M122" s="23"/>
      <c r="N122" s="23"/>
      <c r="O122" s="23"/>
      <c r="P122" s="23"/>
      <c r="Q122" s="3"/>
      <c r="R122" s="3"/>
      <c r="S122" s="3"/>
      <c r="T122" s="3"/>
    </row>
    <row r="123" spans="1:20" ht="12" customHeight="1">
      <c r="A123" s="385"/>
      <c r="B123" s="384"/>
      <c r="C123" s="38"/>
      <c r="D123" s="373"/>
      <c r="E123" s="374"/>
      <c r="F123" s="27"/>
      <c r="G123" s="258" t="s">
        <v>52</v>
      </c>
      <c r="H123" s="259"/>
      <c r="I123" s="31"/>
      <c r="J123" s="23"/>
      <c r="K123" s="23"/>
      <c r="L123" s="23"/>
      <c r="M123" s="23"/>
      <c r="N123" s="23"/>
      <c r="O123" s="23"/>
      <c r="P123" s="23"/>
      <c r="Q123" s="3"/>
      <c r="R123" s="3"/>
      <c r="S123" s="3"/>
      <c r="T123" s="3"/>
    </row>
    <row r="124" spans="1:20" ht="12" customHeight="1">
      <c r="A124" s="385"/>
      <c r="B124" s="384"/>
      <c r="C124" s="38"/>
      <c r="D124" s="373"/>
      <c r="E124" s="374"/>
      <c r="F124" s="27"/>
      <c r="G124" s="372" t="s">
        <v>53</v>
      </c>
      <c r="H124" s="312"/>
      <c r="I124" s="39"/>
      <c r="J124" s="23"/>
      <c r="K124" s="23"/>
      <c r="L124" s="23"/>
      <c r="M124" s="23"/>
      <c r="N124" s="23"/>
      <c r="O124" s="23"/>
      <c r="P124" s="23"/>
      <c r="Q124" s="3"/>
      <c r="R124" s="3"/>
      <c r="S124" s="3"/>
      <c r="T124" s="3"/>
    </row>
    <row r="125" spans="1:20" ht="12" customHeight="1">
      <c r="A125" s="385"/>
      <c r="B125" s="384"/>
      <c r="C125" s="38"/>
      <c r="D125" s="373"/>
      <c r="E125" s="374"/>
      <c r="F125" s="27"/>
      <c r="G125" s="258" t="s">
        <v>54</v>
      </c>
      <c r="H125" s="259"/>
      <c r="I125" s="31"/>
      <c r="J125" s="23"/>
      <c r="K125" s="23"/>
      <c r="L125" s="23"/>
      <c r="M125" s="23"/>
      <c r="N125" s="23"/>
      <c r="O125" s="23"/>
      <c r="P125" s="23"/>
      <c r="Q125" s="3"/>
      <c r="R125" s="3"/>
      <c r="S125" s="3"/>
      <c r="T125" s="3"/>
    </row>
    <row r="126" spans="1:20" ht="12" customHeight="1">
      <c r="A126" s="385"/>
      <c r="B126" s="384"/>
      <c r="C126" s="38"/>
      <c r="D126" s="258"/>
      <c r="E126" s="259"/>
      <c r="F126" s="27"/>
      <c r="G126" s="375" t="s">
        <v>55</v>
      </c>
      <c r="H126" s="376"/>
      <c r="I126" s="106"/>
      <c r="J126" s="23"/>
      <c r="K126" s="23"/>
      <c r="L126" s="23"/>
      <c r="M126" s="23"/>
      <c r="N126" s="23"/>
      <c r="O126" s="23"/>
      <c r="P126" s="23"/>
      <c r="Q126" s="3"/>
      <c r="R126" s="3"/>
      <c r="S126" s="3"/>
      <c r="T126" s="3"/>
    </row>
    <row r="127" spans="1:20" ht="12" customHeight="1">
      <c r="A127" s="386"/>
      <c r="B127" s="387"/>
      <c r="C127" s="42" t="s">
        <v>56</v>
      </c>
      <c r="D127" s="377"/>
      <c r="E127" s="378"/>
      <c r="F127" s="32"/>
      <c r="G127" s="379" t="s">
        <v>57</v>
      </c>
      <c r="H127" s="380"/>
      <c r="I127" s="41"/>
      <c r="J127" s="23"/>
      <c r="K127" s="23"/>
      <c r="L127" s="23"/>
      <c r="M127" s="23"/>
      <c r="N127" s="23"/>
      <c r="O127" s="23"/>
      <c r="P127" s="23"/>
      <c r="Q127" s="3"/>
      <c r="R127" s="3"/>
      <c r="S127" s="3"/>
      <c r="T127" s="3"/>
    </row>
    <row r="128" spans="1:20" ht="12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11"/>
      <c r="K128" s="11"/>
      <c r="L128" s="11"/>
      <c r="M128" s="10"/>
      <c r="N128" s="10"/>
      <c r="O128" s="10"/>
      <c r="P128" s="10"/>
      <c r="Q128" s="10"/>
    </row>
    <row r="129" spans="1:17" ht="12" customHeight="1">
      <c r="A129" s="334" t="s">
        <v>58</v>
      </c>
      <c r="B129" s="335"/>
      <c r="C129" s="335"/>
      <c r="D129" s="335"/>
      <c r="E129" s="335"/>
      <c r="F129" s="335"/>
      <c r="G129" s="335"/>
      <c r="H129" s="335"/>
      <c r="I129" s="336"/>
      <c r="J129" s="11"/>
      <c r="K129" s="11"/>
      <c r="L129" s="11"/>
      <c r="M129" s="11"/>
      <c r="N129" s="11"/>
      <c r="O129" s="11"/>
      <c r="P129" s="11"/>
      <c r="Q129" s="11"/>
    </row>
    <row r="130" spans="1:17" ht="12" customHeight="1">
      <c r="A130" s="337"/>
      <c r="B130" s="338"/>
      <c r="C130" s="338"/>
      <c r="D130" s="338"/>
      <c r="E130" s="338"/>
      <c r="F130" s="338"/>
      <c r="G130" s="338"/>
      <c r="H130" s="338"/>
      <c r="I130" s="339"/>
      <c r="J130" s="2"/>
      <c r="K130" s="2"/>
      <c r="L130" s="2"/>
      <c r="M130" s="2"/>
      <c r="N130" s="2"/>
      <c r="O130" s="2"/>
      <c r="P130" s="2"/>
      <c r="Q130" s="2"/>
    </row>
    <row r="131" spans="1:17" ht="12" customHeight="1">
      <c r="A131" s="255"/>
      <c r="B131" s="256"/>
      <c r="C131" s="256"/>
      <c r="D131" s="256"/>
      <c r="E131" s="256"/>
      <c r="F131" s="256"/>
      <c r="G131" s="256"/>
      <c r="H131" s="256"/>
      <c r="I131" s="257"/>
      <c r="J131" s="2"/>
      <c r="K131" s="2"/>
      <c r="L131" s="2"/>
      <c r="M131" s="2"/>
      <c r="N131" s="2"/>
      <c r="O131" s="2"/>
      <c r="P131" s="2"/>
      <c r="Q131" s="2"/>
    </row>
    <row r="132" spans="1:17" ht="12" customHeight="1">
      <c r="A132" s="258"/>
      <c r="B132" s="214"/>
      <c r="C132" s="214"/>
      <c r="D132" s="214"/>
      <c r="E132" s="214"/>
      <c r="F132" s="214"/>
      <c r="G132" s="214"/>
      <c r="H132" s="214"/>
      <c r="I132" s="259"/>
      <c r="J132" s="2"/>
      <c r="K132" s="2"/>
      <c r="L132" s="2"/>
      <c r="M132" s="2"/>
      <c r="N132" s="2"/>
      <c r="O132" s="2"/>
      <c r="P132" s="2"/>
      <c r="Q132" s="2"/>
    </row>
    <row r="133" spans="1:17" ht="12" customHeight="1">
      <c r="A133" s="258"/>
      <c r="B133" s="214"/>
      <c r="C133" s="214"/>
      <c r="D133" s="214"/>
      <c r="E133" s="214"/>
      <c r="F133" s="214"/>
      <c r="G133" s="214"/>
      <c r="H133" s="214"/>
      <c r="I133" s="259"/>
      <c r="J133" s="2"/>
      <c r="K133" s="2"/>
      <c r="L133" s="2"/>
      <c r="M133" s="2"/>
      <c r="N133" s="2"/>
      <c r="O133" s="2"/>
      <c r="P133" s="2"/>
      <c r="Q133" s="2"/>
    </row>
    <row r="134" spans="1:17" ht="12" customHeight="1">
      <c r="A134" s="258"/>
      <c r="B134" s="214"/>
      <c r="C134" s="214"/>
      <c r="D134" s="214"/>
      <c r="E134" s="214"/>
      <c r="F134" s="214"/>
      <c r="G134" s="214"/>
      <c r="H134" s="214"/>
      <c r="I134" s="259"/>
      <c r="J134" s="2"/>
      <c r="K134" s="2"/>
      <c r="L134" s="2"/>
      <c r="M134" s="2"/>
      <c r="N134" s="2"/>
      <c r="O134" s="2"/>
      <c r="P134" s="2"/>
      <c r="Q134" s="2"/>
    </row>
    <row r="135" spans="1:17" ht="12" customHeight="1">
      <c r="A135" s="258"/>
      <c r="B135" s="214"/>
      <c r="C135" s="214"/>
      <c r="D135" s="214"/>
      <c r="E135" s="214"/>
      <c r="F135" s="214"/>
      <c r="G135" s="214"/>
      <c r="H135" s="214"/>
      <c r="I135" s="259"/>
      <c r="J135" s="2"/>
      <c r="K135" s="2"/>
      <c r="L135" s="2"/>
      <c r="M135" s="2"/>
      <c r="N135" s="2"/>
      <c r="O135" s="2"/>
      <c r="P135" s="2"/>
      <c r="Q135" s="2"/>
    </row>
    <row r="136" spans="1:17" ht="12" customHeight="1">
      <c r="A136" s="258"/>
      <c r="B136" s="214"/>
      <c r="C136" s="214"/>
      <c r="D136" s="214"/>
      <c r="E136" s="214"/>
      <c r="F136" s="214"/>
      <c r="G136" s="214"/>
      <c r="H136" s="214"/>
      <c r="I136" s="259"/>
      <c r="J136" s="2"/>
      <c r="K136" s="2"/>
      <c r="L136" s="2"/>
      <c r="M136" s="2"/>
      <c r="N136" s="2"/>
      <c r="O136" s="2"/>
      <c r="P136" s="2"/>
      <c r="Q136" s="2"/>
    </row>
    <row r="137" spans="1:17" ht="12" customHeight="1">
      <c r="A137" s="258"/>
      <c r="B137" s="214"/>
      <c r="C137" s="214"/>
      <c r="D137" s="214"/>
      <c r="E137" s="214"/>
      <c r="F137" s="214"/>
      <c r="G137" s="214"/>
      <c r="H137" s="214"/>
      <c r="I137" s="259"/>
      <c r="J137" s="2"/>
      <c r="K137" s="2"/>
      <c r="L137" s="2"/>
      <c r="M137" s="2"/>
      <c r="N137" s="2"/>
      <c r="O137" s="2"/>
      <c r="P137" s="2"/>
      <c r="Q137" s="2"/>
    </row>
    <row r="138" spans="1:17" ht="12" customHeight="1">
      <c r="A138" s="258"/>
      <c r="B138" s="214"/>
      <c r="C138" s="214"/>
      <c r="D138" s="214"/>
      <c r="E138" s="214"/>
      <c r="F138" s="214"/>
      <c r="G138" s="214"/>
      <c r="H138" s="214"/>
      <c r="I138" s="259"/>
      <c r="J138" s="2"/>
      <c r="K138" s="2"/>
      <c r="L138" s="2"/>
      <c r="M138" s="2"/>
      <c r="N138" s="2"/>
      <c r="O138" s="2"/>
      <c r="P138" s="2"/>
      <c r="Q138" s="2"/>
    </row>
    <row r="139" spans="1:17" ht="12" customHeight="1">
      <c r="A139" s="258"/>
      <c r="B139" s="214"/>
      <c r="C139" s="214"/>
      <c r="D139" s="214"/>
      <c r="E139" s="214"/>
      <c r="F139" s="214"/>
      <c r="G139" s="214"/>
      <c r="H139" s="214"/>
      <c r="I139" s="259"/>
      <c r="J139" s="2"/>
      <c r="K139" s="2"/>
      <c r="L139" s="2"/>
      <c r="M139" s="2"/>
      <c r="N139" s="2"/>
      <c r="O139" s="2"/>
      <c r="P139" s="2"/>
      <c r="Q139" s="2"/>
    </row>
    <row r="140" spans="1:17" ht="12" customHeight="1">
      <c r="A140" s="258"/>
      <c r="B140" s="214"/>
      <c r="C140" s="214"/>
      <c r="D140" s="214"/>
      <c r="E140" s="214"/>
      <c r="F140" s="214"/>
      <c r="G140" s="214"/>
      <c r="H140" s="214"/>
      <c r="I140" s="259"/>
      <c r="J140" s="2"/>
      <c r="K140" s="2"/>
      <c r="L140" s="2"/>
      <c r="M140" s="2"/>
      <c r="N140" s="2"/>
      <c r="O140" s="2"/>
      <c r="P140" s="2"/>
      <c r="Q140" s="2"/>
    </row>
    <row r="141" spans="1:17" ht="12" customHeight="1">
      <c r="A141" s="258"/>
      <c r="B141" s="214"/>
      <c r="C141" s="214"/>
      <c r="D141" s="214"/>
      <c r="E141" s="214"/>
      <c r="F141" s="214"/>
      <c r="G141" s="214"/>
      <c r="H141" s="214"/>
      <c r="I141" s="259"/>
      <c r="J141" s="2"/>
      <c r="K141" s="2"/>
      <c r="L141" s="2"/>
      <c r="M141" s="2"/>
      <c r="N141" s="2"/>
      <c r="O141" s="2"/>
      <c r="P141" s="2"/>
      <c r="Q141" s="2"/>
    </row>
    <row r="142" spans="1:17" ht="12" customHeight="1">
      <c r="A142" s="258"/>
      <c r="B142" s="214"/>
      <c r="C142" s="214"/>
      <c r="D142" s="214"/>
      <c r="E142" s="214"/>
      <c r="F142" s="214"/>
      <c r="G142" s="214"/>
      <c r="H142" s="214"/>
      <c r="I142" s="259"/>
      <c r="J142" s="2"/>
      <c r="K142" s="2"/>
      <c r="L142" s="2"/>
      <c r="M142" s="2"/>
      <c r="N142" s="2"/>
      <c r="O142" s="2"/>
      <c r="P142" s="2"/>
      <c r="Q142" s="2"/>
    </row>
    <row r="143" spans="1:17" ht="12" customHeight="1">
      <c r="A143" s="258"/>
      <c r="B143" s="214"/>
      <c r="C143" s="214"/>
      <c r="D143" s="214"/>
      <c r="E143" s="214"/>
      <c r="F143" s="214"/>
      <c r="G143" s="214"/>
      <c r="H143" s="214"/>
      <c r="I143" s="259"/>
      <c r="J143" s="2"/>
      <c r="K143" s="2"/>
      <c r="L143" s="2"/>
      <c r="M143" s="2"/>
      <c r="N143" s="2"/>
      <c r="O143" s="2"/>
      <c r="P143" s="2"/>
      <c r="Q143" s="2"/>
    </row>
    <row r="144" spans="1:17" ht="12" customHeight="1">
      <c r="A144" s="258"/>
      <c r="B144" s="214"/>
      <c r="C144" s="214"/>
      <c r="D144" s="214"/>
      <c r="E144" s="214"/>
      <c r="F144" s="214"/>
      <c r="G144" s="214"/>
      <c r="H144" s="214"/>
      <c r="I144" s="259"/>
      <c r="J144" s="2"/>
      <c r="K144" s="2"/>
      <c r="L144" s="2"/>
      <c r="M144" s="2"/>
      <c r="N144" s="2"/>
      <c r="O144" s="2"/>
      <c r="P144" s="2"/>
      <c r="Q144" s="2"/>
    </row>
    <row r="145" spans="1:17" ht="12" customHeight="1">
      <c r="A145" s="258"/>
      <c r="B145" s="214"/>
      <c r="C145" s="214"/>
      <c r="D145" s="214"/>
      <c r="E145" s="214"/>
      <c r="F145" s="214"/>
      <c r="G145" s="214"/>
      <c r="H145" s="214"/>
      <c r="I145" s="259"/>
      <c r="J145" s="2"/>
      <c r="K145" s="2"/>
      <c r="L145" s="2"/>
      <c r="M145" s="2"/>
      <c r="N145" s="2"/>
      <c r="O145" s="2"/>
      <c r="P145" s="2"/>
      <c r="Q145" s="2"/>
    </row>
    <row r="146" spans="1:17" ht="12" customHeight="1">
      <c r="A146" s="258"/>
      <c r="B146" s="214"/>
      <c r="C146" s="214"/>
      <c r="D146" s="214"/>
      <c r="E146" s="214"/>
      <c r="F146" s="214"/>
      <c r="G146" s="214"/>
      <c r="H146" s="214"/>
      <c r="I146" s="259"/>
      <c r="J146" s="2"/>
      <c r="K146" s="2"/>
      <c r="L146" s="2"/>
      <c r="M146" s="2"/>
      <c r="N146" s="2"/>
      <c r="O146" s="2"/>
      <c r="P146" s="2"/>
      <c r="Q146" s="2"/>
    </row>
    <row r="147" spans="1:17" ht="12" customHeight="1">
      <c r="A147" s="258"/>
      <c r="B147" s="214"/>
      <c r="C147" s="214"/>
      <c r="D147" s="214"/>
      <c r="E147" s="214"/>
      <c r="F147" s="214"/>
      <c r="G147" s="214"/>
      <c r="H147" s="214"/>
      <c r="I147" s="259"/>
      <c r="J147" s="2"/>
      <c r="K147" s="2"/>
      <c r="L147" s="2"/>
      <c r="M147" s="2"/>
      <c r="N147" s="2"/>
      <c r="O147" s="2"/>
      <c r="P147" s="2"/>
      <c r="Q147" s="2"/>
    </row>
    <row r="148" spans="1:17" ht="12" customHeight="1">
      <c r="A148" s="258"/>
      <c r="B148" s="214"/>
      <c r="C148" s="214"/>
      <c r="D148" s="214"/>
      <c r="E148" s="214"/>
      <c r="F148" s="214"/>
      <c r="G148" s="214"/>
      <c r="H148" s="214"/>
      <c r="I148" s="259"/>
      <c r="J148" s="2"/>
      <c r="K148" s="2"/>
      <c r="L148" s="2"/>
      <c r="M148" s="2"/>
      <c r="N148" s="2"/>
      <c r="O148" s="2"/>
      <c r="P148" s="2"/>
      <c r="Q148" s="2"/>
    </row>
    <row r="149" spans="1:17" ht="12" customHeight="1">
      <c r="A149" s="258"/>
      <c r="B149" s="214"/>
      <c r="C149" s="214"/>
      <c r="D149" s="214"/>
      <c r="E149" s="214"/>
      <c r="F149" s="214"/>
      <c r="G149" s="214"/>
      <c r="H149" s="214"/>
      <c r="I149" s="259"/>
      <c r="J149" s="2"/>
      <c r="K149" s="2"/>
      <c r="L149" s="2"/>
      <c r="M149" s="2"/>
      <c r="N149" s="2"/>
      <c r="O149" s="2"/>
      <c r="P149" s="2"/>
      <c r="Q149" s="2"/>
    </row>
    <row r="150" spans="1:17" ht="12" customHeight="1">
      <c r="A150" s="258"/>
      <c r="B150" s="214"/>
      <c r="C150" s="214"/>
      <c r="D150" s="214"/>
      <c r="E150" s="214"/>
      <c r="F150" s="214"/>
      <c r="G150" s="214"/>
      <c r="H150" s="214"/>
      <c r="I150" s="259"/>
      <c r="J150" s="2"/>
      <c r="K150" s="2"/>
      <c r="L150" s="2"/>
      <c r="M150" s="2"/>
      <c r="N150" s="2"/>
      <c r="O150" s="2"/>
      <c r="P150" s="2"/>
      <c r="Q150" s="2"/>
    </row>
    <row r="151" spans="1:17" ht="12" customHeight="1">
      <c r="A151" s="258"/>
      <c r="B151" s="214"/>
      <c r="C151" s="214"/>
      <c r="D151" s="214"/>
      <c r="E151" s="214"/>
      <c r="F151" s="214"/>
      <c r="G151" s="214"/>
      <c r="H151" s="214"/>
      <c r="I151" s="259"/>
      <c r="J151" s="2"/>
      <c r="K151" s="2"/>
      <c r="L151" s="2"/>
      <c r="M151" s="2"/>
      <c r="N151" s="2"/>
      <c r="O151" s="2"/>
      <c r="P151" s="2"/>
      <c r="Q151" s="2"/>
    </row>
    <row r="152" spans="1:17" ht="12" customHeight="1">
      <c r="A152" s="258"/>
      <c r="B152" s="214"/>
      <c r="C152" s="214"/>
      <c r="D152" s="214"/>
      <c r="E152" s="214"/>
      <c r="F152" s="214"/>
      <c r="G152" s="214"/>
      <c r="H152" s="214"/>
      <c r="I152" s="259"/>
      <c r="J152" s="2"/>
      <c r="K152" s="2"/>
      <c r="L152" s="2"/>
      <c r="M152" s="2"/>
      <c r="N152" s="2"/>
      <c r="O152" s="2"/>
      <c r="P152" s="2"/>
      <c r="Q152" s="2"/>
    </row>
    <row r="153" spans="1:17" ht="12" customHeight="1">
      <c r="A153" s="258"/>
      <c r="B153" s="214"/>
      <c r="C153" s="214"/>
      <c r="D153" s="214"/>
      <c r="E153" s="214"/>
      <c r="F153" s="214"/>
      <c r="G153" s="214"/>
      <c r="H153" s="214"/>
      <c r="I153" s="259"/>
      <c r="J153" s="2"/>
      <c r="K153" s="2"/>
      <c r="L153" s="2"/>
      <c r="M153" s="2"/>
      <c r="N153" s="2"/>
      <c r="O153" s="2"/>
      <c r="P153" s="2"/>
      <c r="Q153" s="2"/>
    </row>
    <row r="154" spans="1:17" ht="12" customHeight="1">
      <c r="A154" s="258"/>
      <c r="B154" s="214"/>
      <c r="C154" s="214"/>
      <c r="D154" s="214"/>
      <c r="E154" s="214"/>
      <c r="F154" s="214"/>
      <c r="G154" s="214"/>
      <c r="H154" s="214"/>
      <c r="I154" s="259"/>
      <c r="J154" s="2"/>
      <c r="K154" s="2"/>
      <c r="L154" s="2"/>
      <c r="M154" s="2"/>
      <c r="N154" s="2"/>
      <c r="O154" s="2"/>
      <c r="P154" s="2"/>
      <c r="Q154" s="2"/>
    </row>
    <row r="155" spans="1:17" ht="12" customHeight="1">
      <c r="A155" s="258"/>
      <c r="B155" s="214"/>
      <c r="C155" s="214"/>
      <c r="D155" s="214"/>
      <c r="E155" s="214"/>
      <c r="F155" s="214"/>
      <c r="G155" s="214"/>
      <c r="H155" s="214"/>
      <c r="I155" s="259"/>
      <c r="J155" s="2"/>
      <c r="K155" s="2"/>
      <c r="L155" s="2"/>
      <c r="M155" s="2"/>
      <c r="N155" s="2"/>
      <c r="O155" s="2"/>
      <c r="P155" s="2"/>
      <c r="Q155" s="2"/>
    </row>
    <row r="156" spans="1:17" ht="12" customHeight="1">
      <c r="A156" s="258"/>
      <c r="B156" s="214"/>
      <c r="C156" s="214"/>
      <c r="D156" s="214"/>
      <c r="E156" s="214"/>
      <c r="F156" s="214"/>
      <c r="G156" s="214"/>
      <c r="H156" s="214"/>
      <c r="I156" s="259"/>
      <c r="J156" s="2"/>
      <c r="K156" s="2"/>
      <c r="L156" s="2"/>
      <c r="M156" s="2"/>
      <c r="N156" s="2"/>
      <c r="O156" s="2"/>
      <c r="P156" s="2"/>
      <c r="Q156" s="2"/>
    </row>
    <row r="157" spans="1:17" ht="12" customHeight="1">
      <c r="A157" s="258"/>
      <c r="B157" s="214"/>
      <c r="C157" s="214"/>
      <c r="D157" s="214"/>
      <c r="E157" s="214"/>
      <c r="F157" s="214"/>
      <c r="G157" s="214"/>
      <c r="H157" s="214"/>
      <c r="I157" s="259"/>
      <c r="J157" s="2"/>
      <c r="K157" s="2"/>
      <c r="L157" s="2"/>
      <c r="M157" s="2"/>
      <c r="N157" s="2"/>
      <c r="O157" s="2"/>
      <c r="P157" s="2"/>
      <c r="Q157" s="2"/>
    </row>
    <row r="158" spans="1:17" ht="12" customHeight="1">
      <c r="A158" s="258"/>
      <c r="B158" s="214"/>
      <c r="C158" s="214"/>
      <c r="D158" s="214"/>
      <c r="E158" s="214"/>
      <c r="F158" s="214"/>
      <c r="G158" s="214"/>
      <c r="H158" s="214"/>
      <c r="I158" s="259"/>
      <c r="J158" s="2"/>
      <c r="K158" s="2"/>
      <c r="L158" s="2"/>
      <c r="M158" s="2"/>
      <c r="N158" s="2"/>
      <c r="O158" s="2"/>
      <c r="P158" s="2"/>
      <c r="Q158" s="2"/>
    </row>
    <row r="159" spans="1:17" ht="12" customHeight="1">
      <c r="A159" s="258"/>
      <c r="B159" s="214"/>
      <c r="C159" s="214"/>
      <c r="D159" s="214"/>
      <c r="E159" s="214"/>
      <c r="F159" s="214"/>
      <c r="G159" s="214"/>
      <c r="H159" s="214"/>
      <c r="I159" s="259"/>
      <c r="J159" s="2"/>
      <c r="K159" s="2"/>
      <c r="L159" s="2"/>
      <c r="M159" s="2"/>
      <c r="N159" s="2"/>
      <c r="O159" s="2"/>
      <c r="P159" s="2"/>
      <c r="Q159" s="2"/>
    </row>
    <row r="160" spans="1:17" ht="12" customHeight="1">
      <c r="A160" s="258"/>
      <c r="B160" s="214"/>
      <c r="C160" s="214"/>
      <c r="D160" s="214"/>
      <c r="E160" s="214"/>
      <c r="F160" s="214"/>
      <c r="G160" s="214"/>
      <c r="H160" s="214"/>
      <c r="I160" s="259"/>
      <c r="J160" s="2"/>
      <c r="K160" s="2"/>
      <c r="L160" s="2"/>
      <c r="M160" s="2"/>
      <c r="N160" s="2"/>
      <c r="O160" s="2"/>
      <c r="P160" s="2"/>
      <c r="Q160" s="2"/>
    </row>
    <row r="161" spans="1:17" ht="12" customHeight="1">
      <c r="A161" s="258"/>
      <c r="B161" s="214"/>
      <c r="C161" s="214"/>
      <c r="D161" s="214"/>
      <c r="E161" s="214"/>
      <c r="F161" s="214"/>
      <c r="G161" s="214"/>
      <c r="H161" s="214"/>
      <c r="I161" s="259"/>
      <c r="J161" s="2"/>
      <c r="K161" s="2"/>
      <c r="L161" s="2"/>
      <c r="M161" s="2"/>
      <c r="N161" s="2"/>
      <c r="O161" s="2"/>
      <c r="P161" s="2"/>
      <c r="Q161" s="2"/>
    </row>
    <row r="162" spans="1:17" ht="12" customHeight="1">
      <c r="A162" s="258"/>
      <c r="B162" s="214"/>
      <c r="C162" s="214"/>
      <c r="D162" s="214"/>
      <c r="E162" s="214"/>
      <c r="F162" s="214"/>
      <c r="G162" s="214"/>
      <c r="H162" s="214"/>
      <c r="I162" s="259"/>
      <c r="J162" s="2"/>
      <c r="K162" s="2"/>
      <c r="L162" s="2"/>
      <c r="M162" s="2"/>
      <c r="N162" s="2"/>
      <c r="O162" s="2"/>
      <c r="P162" s="2"/>
      <c r="Q162" s="2"/>
    </row>
    <row r="163" spans="1:17" ht="12" customHeight="1">
      <c r="A163" s="258"/>
      <c r="B163" s="214"/>
      <c r="C163" s="214"/>
      <c r="D163" s="214"/>
      <c r="E163" s="214"/>
      <c r="F163" s="214"/>
      <c r="G163" s="214"/>
      <c r="H163" s="214"/>
      <c r="I163" s="259"/>
      <c r="J163" s="2"/>
      <c r="K163" s="2"/>
      <c r="L163" s="2"/>
      <c r="M163" s="2"/>
      <c r="N163" s="2"/>
      <c r="O163" s="2"/>
      <c r="P163" s="2"/>
      <c r="Q163" s="2"/>
    </row>
    <row r="164" spans="1:17" ht="12" customHeight="1">
      <c r="A164" s="258"/>
      <c r="B164" s="214"/>
      <c r="C164" s="214"/>
      <c r="D164" s="214"/>
      <c r="E164" s="214"/>
      <c r="F164" s="214"/>
      <c r="G164" s="214"/>
      <c r="H164" s="214"/>
      <c r="I164" s="259"/>
      <c r="J164" s="2"/>
      <c r="K164" s="2"/>
      <c r="L164" s="2"/>
      <c r="M164" s="2"/>
      <c r="N164" s="2"/>
      <c r="O164" s="2"/>
      <c r="P164" s="2"/>
      <c r="Q164" s="2"/>
    </row>
    <row r="165" spans="1:17" ht="12" customHeight="1">
      <c r="A165" s="258"/>
      <c r="B165" s="214"/>
      <c r="C165" s="214"/>
      <c r="D165" s="214"/>
      <c r="E165" s="214"/>
      <c r="F165" s="214"/>
      <c r="G165" s="214"/>
      <c r="H165" s="214"/>
      <c r="I165" s="259"/>
      <c r="J165" s="2"/>
      <c r="K165" s="2"/>
      <c r="L165" s="2"/>
      <c r="M165" s="2"/>
      <c r="N165" s="2"/>
      <c r="O165" s="2"/>
      <c r="P165" s="2"/>
      <c r="Q165" s="2"/>
    </row>
    <row r="166" spans="1:17" ht="12" customHeight="1">
      <c r="A166" s="258"/>
      <c r="B166" s="214"/>
      <c r="C166" s="214"/>
      <c r="D166" s="214"/>
      <c r="E166" s="214"/>
      <c r="F166" s="214"/>
      <c r="G166" s="214"/>
      <c r="H166" s="214"/>
      <c r="I166" s="259"/>
      <c r="J166" s="2"/>
      <c r="K166" s="2"/>
      <c r="L166" s="2"/>
      <c r="M166" s="2"/>
      <c r="N166" s="2"/>
      <c r="O166" s="2"/>
      <c r="P166" s="2"/>
      <c r="Q166" s="2"/>
    </row>
    <row r="167" spans="1:17" ht="12" customHeight="1">
      <c r="A167" s="258"/>
      <c r="B167" s="214"/>
      <c r="C167" s="214"/>
      <c r="D167" s="214"/>
      <c r="E167" s="214"/>
      <c r="F167" s="214"/>
      <c r="G167" s="214"/>
      <c r="H167" s="214"/>
      <c r="I167" s="259"/>
      <c r="J167" s="2"/>
      <c r="K167" s="2"/>
      <c r="L167" s="2"/>
      <c r="M167" s="2"/>
      <c r="N167" s="2"/>
      <c r="O167" s="2"/>
      <c r="P167" s="2"/>
      <c r="Q167" s="2"/>
    </row>
    <row r="168" spans="1:17" ht="12" customHeight="1">
      <c r="A168" s="258"/>
      <c r="B168" s="214"/>
      <c r="C168" s="214"/>
      <c r="D168" s="214"/>
      <c r="E168" s="214"/>
      <c r="F168" s="214"/>
      <c r="G168" s="214"/>
      <c r="H168" s="214"/>
      <c r="I168" s="259"/>
      <c r="J168" s="2"/>
      <c r="K168" s="2"/>
      <c r="L168" s="2"/>
      <c r="M168" s="2"/>
      <c r="N168" s="2"/>
      <c r="O168" s="2"/>
      <c r="P168" s="2"/>
      <c r="Q168" s="2"/>
    </row>
    <row r="169" spans="1:17" ht="12" customHeight="1">
      <c r="A169" s="258"/>
      <c r="B169" s="214"/>
      <c r="C169" s="214"/>
      <c r="D169" s="214"/>
      <c r="E169" s="214"/>
      <c r="F169" s="214"/>
      <c r="G169" s="214"/>
      <c r="H169" s="214"/>
      <c r="I169" s="259"/>
      <c r="J169" s="2"/>
      <c r="K169" s="2"/>
      <c r="L169" s="2"/>
      <c r="M169" s="2"/>
      <c r="N169" s="2"/>
      <c r="O169" s="2"/>
      <c r="P169" s="2"/>
      <c r="Q169" s="2"/>
    </row>
    <row r="170" spans="1:17" ht="12" customHeight="1">
      <c r="A170" s="258"/>
      <c r="B170" s="214"/>
      <c r="C170" s="214"/>
      <c r="D170" s="214"/>
      <c r="E170" s="214"/>
      <c r="F170" s="214"/>
      <c r="G170" s="214"/>
      <c r="H170" s="214"/>
      <c r="I170" s="259"/>
      <c r="J170" s="2"/>
      <c r="K170" s="2"/>
      <c r="L170" s="2"/>
      <c r="M170" s="2"/>
      <c r="N170" s="2"/>
      <c r="O170" s="2"/>
      <c r="P170" s="2"/>
      <c r="Q170" s="2"/>
    </row>
    <row r="171" spans="1:17" ht="12" customHeight="1">
      <c r="A171" s="258"/>
      <c r="B171" s="214"/>
      <c r="C171" s="214"/>
      <c r="D171" s="214"/>
      <c r="E171" s="214"/>
      <c r="F171" s="214"/>
      <c r="G171" s="214"/>
      <c r="H171" s="214"/>
      <c r="I171" s="259"/>
      <c r="J171" s="2"/>
      <c r="K171" s="2"/>
      <c r="L171" s="2"/>
      <c r="M171" s="2"/>
      <c r="N171" s="2"/>
      <c r="O171" s="2"/>
      <c r="P171" s="2"/>
      <c r="Q171" s="2"/>
    </row>
    <row r="172" spans="1:17" ht="12" customHeight="1">
      <c r="A172" s="258"/>
      <c r="B172" s="214"/>
      <c r="C172" s="214"/>
      <c r="D172" s="214"/>
      <c r="E172" s="214"/>
      <c r="F172" s="214"/>
      <c r="G172" s="214"/>
      <c r="H172" s="214"/>
      <c r="I172" s="259"/>
      <c r="J172" s="2"/>
      <c r="K172" s="2"/>
      <c r="L172" s="2"/>
      <c r="M172" s="2"/>
      <c r="N172" s="2"/>
      <c r="O172" s="2"/>
      <c r="P172" s="2"/>
      <c r="Q172" s="2"/>
    </row>
    <row r="173" spans="1:17" ht="12" customHeight="1">
      <c r="A173" s="258"/>
      <c r="B173" s="214"/>
      <c r="C173" s="214"/>
      <c r="D173" s="214"/>
      <c r="E173" s="214"/>
      <c r="F173" s="214"/>
      <c r="G173" s="214"/>
      <c r="H173" s="214"/>
      <c r="I173" s="259"/>
      <c r="J173" s="2"/>
      <c r="K173" s="2"/>
      <c r="L173" s="2"/>
      <c r="M173" s="2"/>
      <c r="N173" s="2"/>
      <c r="O173" s="2"/>
      <c r="P173" s="2"/>
      <c r="Q173" s="2"/>
    </row>
    <row r="174" spans="1:17" ht="12" customHeight="1">
      <c r="A174" s="258"/>
      <c r="B174" s="214"/>
      <c r="C174" s="214"/>
      <c r="D174" s="214"/>
      <c r="E174" s="214"/>
      <c r="F174" s="214"/>
      <c r="G174" s="214"/>
      <c r="H174" s="214"/>
      <c r="I174" s="259"/>
      <c r="J174" s="2"/>
      <c r="K174" s="2"/>
      <c r="L174" s="2"/>
      <c r="M174" s="2"/>
      <c r="N174" s="2"/>
      <c r="P174" s="2"/>
      <c r="Q174" s="2"/>
    </row>
    <row r="175" spans="1:17" ht="12" customHeight="1">
      <c r="A175" s="258"/>
      <c r="B175" s="214"/>
      <c r="C175" s="214"/>
      <c r="D175" s="214"/>
      <c r="E175" s="214"/>
      <c r="F175" s="214"/>
      <c r="G175" s="214"/>
      <c r="H175" s="214"/>
      <c r="I175" s="259"/>
      <c r="J175" s="2"/>
      <c r="K175" s="2"/>
      <c r="L175" s="2"/>
      <c r="M175" s="2"/>
      <c r="N175" s="2"/>
      <c r="O175" s="2"/>
      <c r="P175" s="2"/>
      <c r="Q175" s="2"/>
    </row>
    <row r="176" spans="1:17" ht="12" customHeight="1">
      <c r="A176" s="258"/>
      <c r="B176" s="214"/>
      <c r="C176" s="214"/>
      <c r="D176" s="214"/>
      <c r="E176" s="214"/>
      <c r="F176" s="214"/>
      <c r="G176" s="214"/>
      <c r="H176" s="214"/>
      <c r="I176" s="259"/>
      <c r="J176" s="2"/>
      <c r="K176" s="2"/>
      <c r="L176" s="2"/>
      <c r="M176" s="2"/>
      <c r="N176" s="2"/>
      <c r="O176" s="2"/>
      <c r="P176" s="2"/>
      <c r="Q176" s="2"/>
    </row>
    <row r="177" spans="1:17" ht="12" customHeight="1">
      <c r="A177" s="258"/>
      <c r="B177" s="214"/>
      <c r="C177" s="214"/>
      <c r="D177" s="214"/>
      <c r="E177" s="214"/>
      <c r="F177" s="214"/>
      <c r="G177" s="214"/>
      <c r="H177" s="214"/>
      <c r="I177" s="259"/>
      <c r="J177" s="2"/>
      <c r="K177" s="2"/>
      <c r="L177" s="2"/>
      <c r="M177" s="2"/>
      <c r="N177" s="2"/>
      <c r="O177" s="2"/>
      <c r="P177" s="2"/>
      <c r="Q177" s="2"/>
    </row>
    <row r="178" spans="1:17" ht="12" customHeight="1">
      <c r="A178" s="258"/>
      <c r="B178" s="214"/>
      <c r="C178" s="214"/>
      <c r="D178" s="214"/>
      <c r="E178" s="214"/>
      <c r="F178" s="214"/>
      <c r="G178" s="214"/>
      <c r="H178" s="214"/>
      <c r="I178" s="259"/>
      <c r="J178" s="2"/>
      <c r="K178" s="2"/>
      <c r="L178" s="2"/>
      <c r="M178" s="2"/>
      <c r="N178" s="2"/>
      <c r="O178" s="2"/>
      <c r="P178" s="2"/>
      <c r="Q178" s="2"/>
    </row>
    <row r="179" spans="1:17" ht="12" customHeight="1">
      <c r="A179" s="258"/>
      <c r="B179" s="214"/>
      <c r="C179" s="214"/>
      <c r="D179" s="214"/>
      <c r="E179" s="214"/>
      <c r="F179" s="214"/>
      <c r="G179" s="214"/>
      <c r="H179" s="214"/>
      <c r="I179" s="259"/>
      <c r="J179" s="2"/>
      <c r="K179" s="2"/>
      <c r="L179" s="2"/>
      <c r="M179" s="2"/>
      <c r="N179" s="2"/>
      <c r="O179" s="2"/>
      <c r="P179" s="2"/>
      <c r="Q179" s="2"/>
    </row>
    <row r="180" spans="1:17" ht="12" customHeight="1">
      <c r="A180" s="258"/>
      <c r="B180" s="214"/>
      <c r="C180" s="214"/>
      <c r="D180" s="214"/>
      <c r="E180" s="214"/>
      <c r="F180" s="214"/>
      <c r="G180" s="214"/>
      <c r="H180" s="214"/>
      <c r="I180" s="259"/>
      <c r="J180" s="2"/>
      <c r="K180" s="2"/>
      <c r="L180" s="2"/>
      <c r="M180" s="2"/>
      <c r="N180" s="2"/>
      <c r="O180" s="2"/>
      <c r="P180" s="2"/>
      <c r="Q180" s="2"/>
    </row>
    <row r="181" spans="1:17" ht="12" customHeight="1">
      <c r="A181" s="258"/>
      <c r="B181" s="214"/>
      <c r="C181" s="214"/>
      <c r="D181" s="214"/>
      <c r="E181" s="214"/>
      <c r="F181" s="214"/>
      <c r="G181" s="214"/>
      <c r="H181" s="214"/>
      <c r="I181" s="259"/>
      <c r="J181" s="2"/>
      <c r="K181" s="2"/>
      <c r="L181" s="2"/>
      <c r="M181" s="2"/>
      <c r="N181" s="2"/>
      <c r="O181" s="2"/>
      <c r="P181" s="2"/>
      <c r="Q181" s="2"/>
    </row>
    <row r="182" spans="1:17" ht="12" customHeight="1">
      <c r="A182" s="258"/>
      <c r="B182" s="214"/>
      <c r="C182" s="214"/>
      <c r="D182" s="214"/>
      <c r="E182" s="214"/>
      <c r="F182" s="214"/>
      <c r="G182" s="214"/>
      <c r="H182" s="214"/>
      <c r="I182" s="259"/>
      <c r="J182" s="2"/>
      <c r="K182" s="2"/>
      <c r="L182" s="2"/>
      <c r="M182" s="2"/>
      <c r="N182" s="2"/>
      <c r="O182" s="2"/>
      <c r="P182" s="2"/>
      <c r="Q182" s="2"/>
    </row>
    <row r="183" spans="1:17" ht="12" customHeight="1">
      <c r="A183" s="258"/>
      <c r="B183" s="214"/>
      <c r="C183" s="214"/>
      <c r="D183" s="214"/>
      <c r="E183" s="214"/>
      <c r="F183" s="214"/>
      <c r="G183" s="214"/>
      <c r="H183" s="214"/>
      <c r="I183" s="259"/>
      <c r="J183" s="2"/>
      <c r="K183" s="2"/>
      <c r="L183" s="2"/>
      <c r="M183" s="2"/>
      <c r="N183" s="2"/>
      <c r="O183" s="2"/>
      <c r="P183" s="2"/>
      <c r="Q183" s="2"/>
    </row>
    <row r="184" spans="1:17" ht="12" customHeight="1">
      <c r="A184" s="258"/>
      <c r="B184" s="214"/>
      <c r="C184" s="214"/>
      <c r="D184" s="214"/>
      <c r="E184" s="214"/>
      <c r="F184" s="214"/>
      <c r="G184" s="214"/>
      <c r="H184" s="214"/>
      <c r="I184" s="259"/>
      <c r="J184" s="2"/>
      <c r="K184" s="2"/>
      <c r="L184" s="2"/>
      <c r="M184" s="2"/>
      <c r="N184" s="2"/>
      <c r="O184" s="2"/>
      <c r="P184" s="2"/>
      <c r="Q184" s="2"/>
    </row>
    <row r="185" spans="1:17" ht="12" customHeight="1">
      <c r="A185" s="258"/>
      <c r="B185" s="214"/>
      <c r="C185" s="214"/>
      <c r="D185" s="214"/>
      <c r="E185" s="214"/>
      <c r="F185" s="214"/>
      <c r="G185" s="214"/>
      <c r="H185" s="214"/>
      <c r="I185" s="259"/>
      <c r="J185" s="2"/>
      <c r="K185" s="2"/>
      <c r="L185" s="2"/>
      <c r="M185" s="2"/>
      <c r="N185" s="2"/>
      <c r="O185" s="2"/>
      <c r="P185" s="2"/>
      <c r="Q185" s="2"/>
    </row>
    <row r="186" spans="1:17" ht="12" customHeight="1">
      <c r="A186" s="258"/>
      <c r="B186" s="214"/>
      <c r="C186" s="214"/>
      <c r="D186" s="214"/>
      <c r="E186" s="214"/>
      <c r="F186" s="214"/>
      <c r="G186" s="214"/>
      <c r="H186" s="214"/>
      <c r="I186" s="259"/>
      <c r="J186" s="2"/>
      <c r="K186" s="2"/>
      <c r="L186" s="2"/>
      <c r="M186" s="2"/>
      <c r="N186" s="2"/>
      <c r="O186" s="2"/>
      <c r="P186" s="2"/>
      <c r="Q186" s="2"/>
    </row>
    <row r="187" spans="1:17" ht="12" customHeight="1">
      <c r="A187" s="258"/>
      <c r="B187" s="214"/>
      <c r="C187" s="214"/>
      <c r="D187" s="214"/>
      <c r="E187" s="214"/>
      <c r="F187" s="214"/>
      <c r="G187" s="214"/>
      <c r="H187" s="214"/>
      <c r="I187" s="259"/>
      <c r="J187" s="2"/>
      <c r="K187" s="2"/>
      <c r="L187" s="2"/>
      <c r="M187" s="2"/>
      <c r="N187" s="2"/>
      <c r="O187" s="2"/>
      <c r="P187" s="2"/>
      <c r="Q187" s="2"/>
    </row>
    <row r="188" spans="1:17" ht="12" customHeight="1">
      <c r="A188" s="258"/>
      <c r="B188" s="214"/>
      <c r="C188" s="214"/>
      <c r="D188" s="214"/>
      <c r="E188" s="214"/>
      <c r="F188" s="214"/>
      <c r="G188" s="214"/>
      <c r="H188" s="214"/>
      <c r="I188" s="259"/>
      <c r="J188" s="2"/>
      <c r="K188" s="2"/>
      <c r="L188" s="2"/>
      <c r="M188" s="2"/>
      <c r="N188" s="2"/>
      <c r="O188" s="2"/>
      <c r="P188" s="2"/>
      <c r="Q188" s="2"/>
    </row>
    <row r="189" spans="1:17" ht="12" customHeight="1">
      <c r="A189" s="260"/>
      <c r="B189" s="261"/>
      <c r="C189" s="261"/>
      <c r="D189" s="261"/>
      <c r="E189" s="261"/>
      <c r="F189" s="261"/>
      <c r="G189" s="261"/>
      <c r="H189" s="261"/>
      <c r="I189" s="262"/>
      <c r="J189" s="2"/>
      <c r="K189" s="2"/>
      <c r="L189" s="2"/>
      <c r="M189" s="2"/>
      <c r="N189" s="2"/>
      <c r="O189" s="2"/>
      <c r="P189" s="2"/>
      <c r="Q189" s="2"/>
    </row>
    <row r="190" spans="1:17" ht="12" customHeight="1">
      <c r="A190" s="153"/>
      <c r="B190" s="153"/>
      <c r="C190" s="153"/>
      <c r="D190" s="153"/>
      <c r="E190" s="153"/>
      <c r="F190" s="153"/>
      <c r="G190" s="153"/>
      <c r="H190" s="153"/>
      <c r="I190" s="153"/>
      <c r="J190" s="2"/>
      <c r="K190" s="2"/>
      <c r="L190" s="2"/>
      <c r="M190" s="2"/>
      <c r="N190" s="2"/>
      <c r="O190" s="2"/>
      <c r="P190" s="2"/>
      <c r="Q190" s="2"/>
    </row>
    <row r="191" spans="1:17" ht="12" customHeight="1">
      <c r="A191" s="33"/>
      <c r="B191" s="33"/>
      <c r="C191" s="33"/>
      <c r="D191" s="33"/>
      <c r="E191" s="33"/>
      <c r="F191" s="33"/>
      <c r="G191" s="33"/>
      <c r="H191" s="33"/>
      <c r="I191" s="33"/>
      <c r="J191" s="2"/>
      <c r="K191" s="2"/>
      <c r="L191" s="2"/>
      <c r="M191" s="2"/>
      <c r="N191" s="2"/>
      <c r="O191" s="2"/>
      <c r="P191" s="2"/>
      <c r="Q191" s="2"/>
    </row>
    <row r="192" spans="1:17" ht="12" customHeight="1">
      <c r="A192" s="334" t="s">
        <v>59</v>
      </c>
      <c r="B192" s="335"/>
      <c r="C192" s="335"/>
      <c r="D192" s="335"/>
      <c r="E192" s="335"/>
      <c r="F192" s="335"/>
      <c r="G192" s="335"/>
      <c r="H192" s="335"/>
      <c r="I192" s="336"/>
      <c r="J192" s="2"/>
      <c r="K192" s="2"/>
      <c r="L192" s="2"/>
      <c r="M192" s="2"/>
      <c r="N192" s="2"/>
      <c r="O192" s="2"/>
      <c r="P192" s="2"/>
      <c r="Q192" s="2"/>
    </row>
    <row r="193" spans="1:17" ht="12" customHeight="1">
      <c r="A193" s="337"/>
      <c r="B193" s="338"/>
      <c r="C193" s="338"/>
      <c r="D193" s="338"/>
      <c r="E193" s="338"/>
      <c r="F193" s="338"/>
      <c r="G193" s="338"/>
      <c r="H193" s="338"/>
      <c r="I193" s="339"/>
      <c r="J193" s="2"/>
      <c r="K193" s="2"/>
      <c r="L193" s="2"/>
      <c r="M193" s="2"/>
      <c r="N193" s="2"/>
      <c r="O193" s="2"/>
      <c r="P193" s="2"/>
      <c r="Q193" s="2"/>
    </row>
    <row r="194" spans="1:17" ht="12" customHeight="1">
      <c r="A194" s="363" t="s">
        <v>60</v>
      </c>
      <c r="B194" s="364"/>
      <c r="C194" s="364"/>
      <c r="D194" s="364"/>
      <c r="E194" s="364"/>
      <c r="F194" s="364"/>
      <c r="G194" s="364"/>
      <c r="H194" s="364"/>
      <c r="I194" s="365"/>
      <c r="J194" s="2"/>
      <c r="K194" s="2"/>
      <c r="L194" s="2"/>
      <c r="M194" s="2"/>
      <c r="N194" s="2"/>
      <c r="O194" s="2"/>
      <c r="P194" s="2"/>
      <c r="Q194" s="2"/>
    </row>
    <row r="195" spans="1:17" ht="12" customHeight="1">
      <c r="A195" s="366"/>
      <c r="B195" s="367"/>
      <c r="C195" s="367"/>
      <c r="D195" s="367"/>
      <c r="E195" s="367"/>
      <c r="F195" s="367"/>
      <c r="G195" s="367"/>
      <c r="H195" s="367"/>
      <c r="I195" s="368"/>
      <c r="J195" s="2"/>
      <c r="K195" s="2"/>
      <c r="L195" s="2"/>
      <c r="M195" s="2"/>
      <c r="N195" s="2"/>
      <c r="O195" s="2"/>
      <c r="P195" s="2"/>
      <c r="Q195" s="2"/>
    </row>
    <row r="196" spans="1:17" ht="12" customHeight="1">
      <c r="A196" s="366"/>
      <c r="B196" s="367"/>
      <c r="C196" s="367"/>
      <c r="D196" s="367"/>
      <c r="E196" s="367"/>
      <c r="F196" s="367"/>
      <c r="G196" s="367"/>
      <c r="H196" s="367"/>
      <c r="I196" s="368"/>
      <c r="J196" s="2"/>
      <c r="K196" s="2"/>
      <c r="L196" s="2"/>
      <c r="M196" s="2"/>
      <c r="N196" s="2"/>
      <c r="O196" s="2"/>
      <c r="P196" s="2"/>
      <c r="Q196" s="2"/>
    </row>
    <row r="197" spans="1:17" ht="12" customHeight="1">
      <c r="A197" s="366"/>
      <c r="B197" s="367"/>
      <c r="C197" s="367"/>
      <c r="D197" s="367"/>
      <c r="E197" s="367"/>
      <c r="F197" s="367"/>
      <c r="G197" s="367"/>
      <c r="H197" s="367"/>
      <c r="I197" s="368"/>
      <c r="J197" s="2"/>
      <c r="K197" s="2"/>
      <c r="L197" s="2"/>
      <c r="M197" s="2"/>
      <c r="N197" s="2"/>
      <c r="O197" s="2"/>
      <c r="P197" s="2"/>
      <c r="Q197" s="2"/>
    </row>
    <row r="198" spans="1:17" ht="12" customHeight="1">
      <c r="A198" s="366"/>
      <c r="B198" s="367"/>
      <c r="C198" s="367"/>
      <c r="D198" s="367"/>
      <c r="E198" s="367"/>
      <c r="F198" s="367"/>
      <c r="G198" s="367"/>
      <c r="H198" s="367"/>
      <c r="I198" s="368"/>
      <c r="J198" s="2"/>
      <c r="K198" s="2"/>
      <c r="L198" s="2"/>
      <c r="M198" s="2"/>
      <c r="N198" s="2"/>
      <c r="O198" s="2"/>
      <c r="P198" s="2"/>
      <c r="Q198" s="2"/>
    </row>
    <row r="199" spans="1:17" ht="12" customHeight="1">
      <c r="A199" s="366"/>
      <c r="B199" s="367"/>
      <c r="C199" s="367"/>
      <c r="D199" s="367"/>
      <c r="E199" s="367"/>
      <c r="F199" s="367"/>
      <c r="G199" s="367"/>
      <c r="H199" s="367"/>
      <c r="I199" s="368"/>
      <c r="J199" s="2"/>
      <c r="K199" s="2"/>
      <c r="L199" s="2"/>
      <c r="M199" s="2"/>
      <c r="N199" s="2"/>
      <c r="O199" s="2"/>
      <c r="P199" s="2"/>
      <c r="Q199" s="2"/>
    </row>
    <row r="200" spans="1:17" ht="12" customHeight="1">
      <c r="A200" s="366"/>
      <c r="B200" s="367"/>
      <c r="C200" s="367"/>
      <c r="D200" s="367"/>
      <c r="E200" s="367"/>
      <c r="F200" s="367"/>
      <c r="G200" s="367"/>
      <c r="H200" s="367"/>
      <c r="I200" s="368"/>
      <c r="J200" s="2"/>
      <c r="K200" s="2"/>
      <c r="L200" s="2"/>
      <c r="M200" s="2"/>
      <c r="N200" s="2"/>
      <c r="O200" s="2"/>
      <c r="P200" s="2"/>
      <c r="Q200" s="2"/>
    </row>
    <row r="201" spans="1:17" ht="12" customHeight="1">
      <c r="A201" s="366"/>
      <c r="B201" s="367"/>
      <c r="C201" s="367"/>
      <c r="D201" s="367"/>
      <c r="E201" s="367"/>
      <c r="F201" s="367"/>
      <c r="G201" s="367"/>
      <c r="H201" s="367"/>
      <c r="I201" s="368"/>
      <c r="J201" s="2"/>
      <c r="K201" s="2"/>
      <c r="L201" s="2"/>
      <c r="M201" s="2"/>
      <c r="N201" s="2"/>
      <c r="O201" s="2"/>
      <c r="P201" s="2"/>
      <c r="Q201" s="2"/>
    </row>
    <row r="202" spans="1:17" ht="12" customHeight="1">
      <c r="A202" s="366"/>
      <c r="B202" s="367"/>
      <c r="C202" s="367"/>
      <c r="D202" s="367"/>
      <c r="E202" s="367"/>
      <c r="F202" s="367"/>
      <c r="G202" s="367"/>
      <c r="H202" s="367"/>
      <c r="I202" s="368"/>
      <c r="J202" s="2"/>
      <c r="K202" s="2"/>
      <c r="L202" s="2"/>
      <c r="M202" s="2"/>
      <c r="N202" s="2"/>
      <c r="O202" s="2"/>
      <c r="P202" s="2"/>
      <c r="Q202" s="2"/>
    </row>
    <row r="203" spans="1:17" ht="12" customHeight="1">
      <c r="A203" s="366"/>
      <c r="B203" s="367"/>
      <c r="C203" s="367"/>
      <c r="D203" s="367"/>
      <c r="E203" s="367"/>
      <c r="F203" s="367"/>
      <c r="G203" s="367"/>
      <c r="H203" s="367"/>
      <c r="I203" s="368"/>
      <c r="J203" s="2"/>
      <c r="K203" s="2"/>
      <c r="L203" s="2"/>
      <c r="M203" s="2"/>
      <c r="N203" s="2"/>
      <c r="O203" s="2"/>
      <c r="P203" s="2"/>
      <c r="Q203" s="2"/>
    </row>
    <row r="204" spans="1:17" ht="12" customHeight="1">
      <c r="A204" s="366"/>
      <c r="B204" s="367"/>
      <c r="C204" s="367"/>
      <c r="D204" s="367"/>
      <c r="E204" s="367"/>
      <c r="F204" s="367"/>
      <c r="G204" s="367"/>
      <c r="H204" s="367"/>
      <c r="I204" s="368"/>
      <c r="J204" s="2"/>
      <c r="K204" s="2"/>
      <c r="L204" s="2"/>
      <c r="M204" s="2"/>
      <c r="N204" s="2"/>
      <c r="O204" s="2"/>
      <c r="P204" s="2"/>
      <c r="Q204" s="2"/>
    </row>
    <row r="205" spans="1:17" ht="12" customHeight="1">
      <c r="A205" s="369"/>
      <c r="B205" s="370"/>
      <c r="C205" s="370"/>
      <c r="D205" s="370"/>
      <c r="E205" s="370"/>
      <c r="F205" s="370"/>
      <c r="G205" s="370"/>
      <c r="H205" s="370"/>
      <c r="I205" s="371"/>
      <c r="J205" s="2"/>
      <c r="K205" s="2"/>
      <c r="L205" s="2"/>
      <c r="M205" s="2"/>
      <c r="N205" s="2"/>
      <c r="O205" s="2"/>
      <c r="P205" s="2"/>
      <c r="Q205" s="2"/>
    </row>
    <row r="206" spans="1:17" s="2" customFormat="1" ht="12" customHeight="1">
      <c r="A206" s="164"/>
      <c r="B206" s="164"/>
      <c r="C206" s="164"/>
      <c r="D206" s="164"/>
      <c r="E206" s="164"/>
      <c r="F206" s="164"/>
      <c r="G206" s="164"/>
      <c r="H206" s="164"/>
      <c r="I206" s="164"/>
    </row>
    <row r="207" spans="1:17" ht="12" customHeight="1">
      <c r="A207" s="334" t="s">
        <v>61</v>
      </c>
      <c r="B207" s="335"/>
      <c r="C207" s="335"/>
      <c r="D207" s="335"/>
      <c r="E207" s="335"/>
      <c r="F207" s="335"/>
      <c r="G207" s="335"/>
      <c r="H207" s="335"/>
      <c r="I207" s="336"/>
      <c r="J207" s="2"/>
      <c r="K207" s="2"/>
      <c r="L207" s="2"/>
      <c r="M207" s="2"/>
      <c r="N207" s="2"/>
      <c r="O207" s="2"/>
      <c r="P207" s="2"/>
      <c r="Q207" s="2"/>
    </row>
    <row r="208" spans="1:17" ht="12" customHeight="1">
      <c r="A208" s="337"/>
      <c r="B208" s="338"/>
      <c r="C208" s="338"/>
      <c r="D208" s="338"/>
      <c r="E208" s="338"/>
      <c r="F208" s="338"/>
      <c r="G208" s="338"/>
      <c r="H208" s="338"/>
      <c r="I208" s="339"/>
      <c r="J208" s="2"/>
      <c r="K208" s="2"/>
      <c r="L208" s="2"/>
      <c r="M208" s="2"/>
      <c r="N208" s="2"/>
      <c r="O208" s="2"/>
      <c r="P208" s="2"/>
      <c r="Q208" s="2"/>
    </row>
    <row r="209" spans="1:17" ht="12" customHeight="1">
      <c r="A209" s="363" t="s">
        <v>62</v>
      </c>
      <c r="B209" s="364"/>
      <c r="C209" s="364"/>
      <c r="D209" s="364"/>
      <c r="E209" s="364"/>
      <c r="F209" s="364"/>
      <c r="G209" s="364"/>
      <c r="H209" s="364"/>
      <c r="I209" s="365"/>
      <c r="J209" s="2"/>
      <c r="K209" s="2"/>
      <c r="L209" s="2"/>
      <c r="M209" s="2"/>
      <c r="N209" s="2"/>
      <c r="O209" s="2"/>
      <c r="P209" s="2"/>
      <c r="Q209" s="2"/>
    </row>
    <row r="210" spans="1:17" ht="12" customHeight="1">
      <c r="A210" s="366"/>
      <c r="B210" s="367"/>
      <c r="C210" s="367"/>
      <c r="D210" s="367"/>
      <c r="E210" s="367"/>
      <c r="F210" s="367"/>
      <c r="G210" s="367"/>
      <c r="H210" s="367"/>
      <c r="I210" s="368"/>
      <c r="J210" s="2"/>
      <c r="K210" s="2"/>
      <c r="L210" s="2"/>
      <c r="M210" s="2"/>
      <c r="N210" s="2"/>
      <c r="O210" s="2"/>
      <c r="P210" s="2"/>
      <c r="Q210" s="2"/>
    </row>
    <row r="211" spans="1:17" ht="12" customHeight="1">
      <c r="A211" s="366"/>
      <c r="B211" s="367"/>
      <c r="C211" s="367"/>
      <c r="D211" s="367"/>
      <c r="E211" s="367"/>
      <c r="F211" s="367"/>
      <c r="G211" s="367"/>
      <c r="H211" s="367"/>
      <c r="I211" s="368"/>
      <c r="J211" s="2"/>
      <c r="K211" s="2"/>
      <c r="L211" s="2"/>
      <c r="M211" s="2"/>
      <c r="N211" s="2"/>
      <c r="O211" s="2"/>
      <c r="P211" s="2"/>
      <c r="Q211" s="2"/>
    </row>
    <row r="212" spans="1:17" ht="12" customHeight="1">
      <c r="A212" s="366"/>
      <c r="B212" s="367"/>
      <c r="C212" s="367"/>
      <c r="D212" s="367"/>
      <c r="E212" s="367"/>
      <c r="F212" s="367"/>
      <c r="G212" s="367"/>
      <c r="H212" s="367"/>
      <c r="I212" s="368"/>
      <c r="J212" s="2"/>
      <c r="K212" s="2"/>
      <c r="L212" s="2"/>
      <c r="M212" s="2"/>
      <c r="N212" s="2"/>
      <c r="O212" s="2"/>
      <c r="P212" s="2"/>
      <c r="Q212" s="2"/>
    </row>
    <row r="213" spans="1:17" ht="12" customHeight="1">
      <c r="A213" s="366"/>
      <c r="B213" s="367"/>
      <c r="C213" s="367"/>
      <c r="D213" s="367"/>
      <c r="E213" s="367"/>
      <c r="F213" s="367"/>
      <c r="G213" s="367"/>
      <c r="H213" s="367"/>
      <c r="I213" s="368"/>
      <c r="J213" s="2"/>
      <c r="K213" s="2"/>
      <c r="L213" s="2"/>
      <c r="M213" s="2"/>
      <c r="N213" s="2"/>
      <c r="O213" s="2"/>
      <c r="P213" s="2"/>
      <c r="Q213" s="2"/>
    </row>
    <row r="214" spans="1:17" ht="12" customHeight="1">
      <c r="A214" s="366"/>
      <c r="B214" s="367"/>
      <c r="C214" s="367"/>
      <c r="D214" s="367"/>
      <c r="E214" s="367"/>
      <c r="F214" s="367"/>
      <c r="G214" s="367"/>
      <c r="H214" s="367"/>
      <c r="I214" s="368"/>
      <c r="J214" s="2"/>
      <c r="K214" s="2"/>
      <c r="L214" s="2"/>
      <c r="M214" s="2"/>
      <c r="N214" s="2"/>
      <c r="O214" s="2"/>
      <c r="P214" s="2"/>
      <c r="Q214" s="2"/>
    </row>
    <row r="215" spans="1:17" ht="12" customHeight="1">
      <c r="A215" s="366"/>
      <c r="B215" s="367"/>
      <c r="C215" s="367"/>
      <c r="D215" s="367"/>
      <c r="E215" s="367"/>
      <c r="F215" s="367"/>
      <c r="G215" s="367"/>
      <c r="H215" s="367"/>
      <c r="I215" s="368"/>
      <c r="J215" s="2"/>
      <c r="K215" s="2"/>
      <c r="L215" s="2"/>
      <c r="M215" s="2"/>
      <c r="N215" s="2"/>
      <c r="O215" s="2"/>
      <c r="P215" s="2"/>
      <c r="Q215" s="2"/>
    </row>
    <row r="216" spans="1:17" ht="12" customHeight="1">
      <c r="A216" s="366"/>
      <c r="B216" s="367"/>
      <c r="C216" s="367"/>
      <c r="D216" s="367"/>
      <c r="E216" s="367"/>
      <c r="F216" s="367"/>
      <c r="G216" s="367"/>
      <c r="H216" s="367"/>
      <c r="I216" s="368"/>
      <c r="J216" s="2"/>
      <c r="K216" s="2"/>
      <c r="L216" s="2"/>
      <c r="M216" s="2"/>
      <c r="N216" s="2"/>
      <c r="O216" s="2"/>
      <c r="P216" s="2"/>
      <c r="Q216" s="2"/>
    </row>
    <row r="217" spans="1:17" ht="12" customHeight="1">
      <c r="A217" s="366"/>
      <c r="B217" s="367"/>
      <c r="C217" s="367"/>
      <c r="D217" s="367"/>
      <c r="E217" s="367"/>
      <c r="F217" s="367"/>
      <c r="G217" s="367"/>
      <c r="H217" s="367"/>
      <c r="I217" s="368"/>
      <c r="J217" s="2"/>
      <c r="K217" s="2"/>
      <c r="L217" s="2"/>
      <c r="M217" s="2"/>
      <c r="N217" s="2"/>
      <c r="O217" s="2"/>
      <c r="P217" s="2"/>
      <c r="Q217" s="2"/>
    </row>
    <row r="218" spans="1:17" ht="12" customHeight="1">
      <c r="A218" s="366"/>
      <c r="B218" s="367"/>
      <c r="C218" s="367"/>
      <c r="D218" s="367"/>
      <c r="E218" s="367"/>
      <c r="F218" s="367"/>
      <c r="G218" s="367"/>
      <c r="H218" s="367"/>
      <c r="I218" s="368"/>
      <c r="J218" s="2"/>
      <c r="K218" s="2"/>
      <c r="L218" s="2"/>
      <c r="M218" s="2"/>
      <c r="N218" s="2"/>
      <c r="O218" s="2"/>
      <c r="P218" s="2"/>
      <c r="Q218" s="2"/>
    </row>
    <row r="219" spans="1:17" ht="12" customHeight="1">
      <c r="A219" s="366"/>
      <c r="B219" s="367"/>
      <c r="C219" s="367"/>
      <c r="D219" s="367"/>
      <c r="E219" s="367"/>
      <c r="F219" s="367"/>
      <c r="G219" s="367"/>
      <c r="H219" s="367"/>
      <c r="I219" s="368"/>
      <c r="J219" s="2"/>
      <c r="K219" s="2"/>
      <c r="L219" s="2"/>
      <c r="M219" s="2"/>
      <c r="N219" s="2"/>
      <c r="O219" s="2"/>
      <c r="P219" s="2"/>
      <c r="Q219" s="2"/>
    </row>
    <row r="220" spans="1:17" ht="12" customHeight="1">
      <c r="A220" s="369"/>
      <c r="B220" s="370"/>
      <c r="C220" s="370"/>
      <c r="D220" s="370"/>
      <c r="E220" s="370"/>
      <c r="F220" s="370"/>
      <c r="G220" s="370"/>
      <c r="H220" s="370"/>
      <c r="I220" s="371"/>
      <c r="J220" s="2"/>
      <c r="K220" s="2"/>
      <c r="L220" s="2"/>
      <c r="M220" s="2"/>
      <c r="N220" s="2"/>
      <c r="O220" s="2"/>
      <c r="P220" s="2"/>
      <c r="Q220" s="2"/>
    </row>
    <row r="221" spans="1:17" ht="12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2"/>
      <c r="K221" s="2"/>
      <c r="L221" s="2"/>
      <c r="M221" s="2"/>
      <c r="N221" s="2"/>
      <c r="O221" s="2"/>
      <c r="P221" s="2"/>
      <c r="Q221" s="2"/>
    </row>
    <row r="222" spans="1:17" ht="12" customHeight="1">
      <c r="A222" s="334" t="s">
        <v>63</v>
      </c>
      <c r="B222" s="335"/>
      <c r="C222" s="335"/>
      <c r="D222" s="335"/>
      <c r="E222" s="335"/>
      <c r="F222" s="335"/>
      <c r="G222" s="335"/>
      <c r="H222" s="335"/>
      <c r="I222" s="336"/>
      <c r="J222" s="2"/>
      <c r="K222" s="2"/>
      <c r="L222" s="2"/>
      <c r="M222" s="2"/>
      <c r="N222" s="2"/>
      <c r="O222" s="2"/>
      <c r="P222" s="2"/>
      <c r="Q222" s="2"/>
    </row>
    <row r="223" spans="1:17" ht="12" customHeight="1">
      <c r="A223" s="337"/>
      <c r="B223" s="338"/>
      <c r="C223" s="338"/>
      <c r="D223" s="338"/>
      <c r="E223" s="338"/>
      <c r="F223" s="338"/>
      <c r="G223" s="338"/>
      <c r="H223" s="338"/>
      <c r="I223" s="339"/>
      <c r="J223" s="2"/>
      <c r="K223" s="2"/>
      <c r="L223" s="2"/>
      <c r="M223" s="2"/>
      <c r="N223" s="2"/>
      <c r="O223" s="2"/>
      <c r="P223" s="2"/>
      <c r="Q223" s="2"/>
    </row>
    <row r="224" spans="1:17" ht="12" customHeight="1">
      <c r="A224" s="341" t="s">
        <v>64</v>
      </c>
      <c r="B224" s="349"/>
      <c r="C224" s="349" t="s">
        <v>65</v>
      </c>
      <c r="D224" s="349"/>
      <c r="E224" s="92" t="s">
        <v>66</v>
      </c>
      <c r="F224" s="163" t="s">
        <v>67</v>
      </c>
      <c r="G224" s="351" t="s">
        <v>68</v>
      </c>
      <c r="H224" s="351"/>
      <c r="I224" s="167">
        <v>10</v>
      </c>
      <c r="J224" s="2"/>
      <c r="K224" s="2"/>
      <c r="L224" s="2"/>
      <c r="M224" s="2"/>
      <c r="N224" s="2"/>
      <c r="O224" s="2"/>
      <c r="P224" s="2"/>
      <c r="Q224" s="2"/>
    </row>
    <row r="225" spans="1:17" ht="12" customHeight="1">
      <c r="A225" s="362" t="s">
        <v>69</v>
      </c>
      <c r="B225" s="361"/>
      <c r="C225" s="361"/>
      <c r="D225" s="361"/>
      <c r="E225" s="146">
        <v>225</v>
      </c>
      <c r="F225" s="147" t="s">
        <v>70</v>
      </c>
      <c r="G225" s="360"/>
      <c r="H225" s="360"/>
      <c r="I225" s="152"/>
      <c r="J225" s="2"/>
      <c r="K225" s="2"/>
      <c r="L225" s="2"/>
      <c r="M225" s="2"/>
      <c r="N225" s="2"/>
      <c r="O225" s="2"/>
      <c r="P225" s="2"/>
      <c r="Q225" s="2"/>
    </row>
    <row r="226" spans="1:17" ht="12" customHeight="1">
      <c r="A226" s="359" t="s">
        <v>71</v>
      </c>
      <c r="B226" s="360"/>
      <c r="C226" s="360" t="s">
        <v>72</v>
      </c>
      <c r="D226" s="360"/>
      <c r="E226" s="93">
        <v>305</v>
      </c>
      <c r="F226" s="165" t="s">
        <v>70</v>
      </c>
      <c r="G226" s="361"/>
      <c r="H226" s="361"/>
      <c r="I226" s="150"/>
      <c r="J226" s="2"/>
      <c r="K226" s="2"/>
      <c r="L226" s="2"/>
      <c r="M226" s="2"/>
      <c r="N226" s="2"/>
      <c r="O226" s="2"/>
      <c r="P226" s="2"/>
      <c r="Q226" s="2"/>
    </row>
    <row r="227" spans="1:17" ht="12" customHeight="1">
      <c r="A227" s="362"/>
      <c r="B227" s="361"/>
      <c r="C227" s="361"/>
      <c r="D227" s="361"/>
      <c r="E227" s="146"/>
      <c r="F227" s="147"/>
      <c r="G227" s="360"/>
      <c r="H227" s="360"/>
      <c r="I227" s="152"/>
      <c r="J227" s="2"/>
      <c r="K227" s="2"/>
      <c r="L227" s="2"/>
      <c r="M227" s="2"/>
      <c r="N227" s="2"/>
      <c r="O227" s="2"/>
      <c r="P227" s="2"/>
      <c r="Q227" s="2"/>
    </row>
    <row r="228" spans="1:17" ht="12" customHeight="1">
      <c r="A228" s="359"/>
      <c r="B228" s="360"/>
      <c r="C228" s="360"/>
      <c r="D228" s="360"/>
      <c r="E228" s="93"/>
      <c r="F228" s="165"/>
      <c r="G228" s="361"/>
      <c r="H228" s="361"/>
      <c r="I228" s="150"/>
      <c r="J228" s="2"/>
      <c r="K228" s="2"/>
      <c r="L228" s="2"/>
      <c r="M228" s="2"/>
      <c r="N228" s="2"/>
      <c r="O228" s="2"/>
      <c r="P228" s="2"/>
      <c r="Q228" s="2"/>
    </row>
    <row r="229" spans="1:17" ht="12" customHeight="1">
      <c r="A229" s="362"/>
      <c r="B229" s="361"/>
      <c r="C229" s="361"/>
      <c r="D229" s="361"/>
      <c r="E229" s="146"/>
      <c r="F229" s="147"/>
      <c r="G229" s="360"/>
      <c r="H229" s="360"/>
      <c r="I229" s="152"/>
      <c r="J229" s="2"/>
      <c r="K229" s="2"/>
      <c r="L229" s="2"/>
      <c r="M229" s="2"/>
      <c r="N229" s="2"/>
      <c r="O229" s="2"/>
      <c r="P229" s="2"/>
      <c r="Q229" s="2"/>
    </row>
    <row r="230" spans="1:17" ht="12" customHeight="1">
      <c r="A230" s="359"/>
      <c r="B230" s="360"/>
      <c r="C230" s="360"/>
      <c r="D230" s="360"/>
      <c r="E230" s="93"/>
      <c r="F230" s="165"/>
      <c r="G230" s="361"/>
      <c r="H230" s="361"/>
      <c r="I230" s="150"/>
      <c r="J230" s="2"/>
      <c r="K230" s="2"/>
      <c r="L230" s="2"/>
      <c r="M230" s="2"/>
      <c r="N230" s="2"/>
      <c r="O230" s="2"/>
      <c r="P230" s="2"/>
      <c r="Q230" s="2"/>
    </row>
    <row r="231" spans="1:17" ht="12" customHeight="1">
      <c r="A231" s="362"/>
      <c r="B231" s="361"/>
      <c r="C231" s="361"/>
      <c r="D231" s="361"/>
      <c r="E231" s="146"/>
      <c r="F231" s="147"/>
      <c r="G231" s="360"/>
      <c r="H231" s="360"/>
      <c r="I231" s="152"/>
      <c r="J231" s="2"/>
      <c r="K231" s="2"/>
      <c r="L231" s="2"/>
      <c r="M231" s="2"/>
      <c r="N231" s="2"/>
      <c r="O231" s="2"/>
      <c r="P231" s="2"/>
      <c r="Q231" s="2"/>
    </row>
    <row r="232" spans="1:17" ht="12" customHeight="1">
      <c r="A232" s="359"/>
      <c r="B232" s="360"/>
      <c r="C232" s="360"/>
      <c r="D232" s="360"/>
      <c r="E232" s="93"/>
      <c r="F232" s="165"/>
      <c r="G232" s="361"/>
      <c r="H232" s="361"/>
      <c r="I232" s="150"/>
      <c r="J232" s="2"/>
      <c r="K232" s="2"/>
      <c r="L232" s="2"/>
      <c r="M232" s="2"/>
      <c r="N232" s="2"/>
      <c r="O232" s="2"/>
      <c r="P232" s="2"/>
      <c r="Q232" s="2"/>
    </row>
    <row r="233" spans="1:17" ht="12" customHeight="1">
      <c r="A233" s="362"/>
      <c r="B233" s="361"/>
      <c r="C233" s="361"/>
      <c r="D233" s="361"/>
      <c r="E233" s="146"/>
      <c r="F233" s="147"/>
      <c r="G233" s="360"/>
      <c r="H233" s="360"/>
      <c r="I233" s="152"/>
      <c r="J233" s="2"/>
      <c r="K233" s="2"/>
      <c r="L233" s="2"/>
      <c r="M233" s="2"/>
      <c r="N233" s="2"/>
      <c r="O233" s="2"/>
      <c r="P233" s="2"/>
      <c r="Q233" s="2"/>
    </row>
    <row r="234" spans="1:17" ht="12" customHeight="1">
      <c r="A234" s="359"/>
      <c r="B234" s="360"/>
      <c r="C234" s="360"/>
      <c r="D234" s="360"/>
      <c r="E234" s="93"/>
      <c r="F234" s="165"/>
      <c r="G234" s="361"/>
      <c r="H234" s="361"/>
      <c r="I234" s="150"/>
      <c r="J234" s="2"/>
      <c r="K234" s="2"/>
      <c r="L234" s="2"/>
      <c r="M234" s="2"/>
      <c r="N234" s="2"/>
      <c r="O234" s="2"/>
      <c r="P234" s="2"/>
      <c r="Q234" s="2"/>
    </row>
    <row r="235" spans="1:17" ht="12" customHeight="1">
      <c r="A235" s="347"/>
      <c r="B235" s="352"/>
      <c r="C235" s="352"/>
      <c r="D235" s="352"/>
      <c r="E235" s="148"/>
      <c r="F235" s="149"/>
      <c r="G235" s="350"/>
      <c r="H235" s="350"/>
      <c r="I235" s="166"/>
      <c r="J235" s="2"/>
      <c r="K235" s="2"/>
      <c r="L235" s="2"/>
      <c r="M235" s="2"/>
      <c r="N235" s="2"/>
      <c r="O235" s="2"/>
      <c r="P235" s="2"/>
      <c r="Q235" s="2"/>
    </row>
    <row r="236" spans="1:17" ht="12" customHeight="1">
      <c r="A236" s="33"/>
      <c r="B236" s="33"/>
      <c r="C236" s="33"/>
      <c r="D236" s="33"/>
      <c r="E236" s="33"/>
      <c r="F236" s="33"/>
      <c r="G236" s="33"/>
      <c r="H236" s="33"/>
      <c r="I236" s="33"/>
      <c r="J236" s="2"/>
      <c r="K236" s="2"/>
      <c r="L236" s="2"/>
      <c r="M236" s="2"/>
      <c r="N236" s="2"/>
      <c r="O236" s="2"/>
      <c r="P236" s="2"/>
      <c r="Q236" s="2"/>
    </row>
    <row r="237" spans="1:17" ht="12" customHeight="1">
      <c r="A237" s="334" t="s">
        <v>73</v>
      </c>
      <c r="B237" s="335"/>
      <c r="C237" s="335"/>
      <c r="D237" s="335"/>
      <c r="E237" s="335"/>
      <c r="F237" s="335"/>
      <c r="G237" s="335"/>
      <c r="H237" s="335"/>
      <c r="I237" s="336"/>
      <c r="J237" s="2"/>
      <c r="K237" s="2"/>
      <c r="L237" s="2"/>
      <c r="M237" s="2"/>
      <c r="N237" s="2"/>
      <c r="O237" s="2"/>
      <c r="P237" s="2"/>
      <c r="Q237" s="2"/>
    </row>
    <row r="238" spans="1:17" ht="12" customHeight="1">
      <c r="A238" s="337"/>
      <c r="B238" s="338"/>
      <c r="C238" s="338"/>
      <c r="D238" s="338"/>
      <c r="E238" s="338"/>
      <c r="F238" s="338"/>
      <c r="G238" s="338"/>
      <c r="H238" s="338"/>
      <c r="I238" s="339"/>
      <c r="J238" s="2"/>
      <c r="K238" s="2"/>
      <c r="L238" s="2"/>
      <c r="M238" s="2"/>
      <c r="N238" s="2"/>
      <c r="O238" s="2"/>
      <c r="P238" s="2"/>
      <c r="Q238" s="2"/>
    </row>
    <row r="239" spans="1:17" ht="12" customHeight="1">
      <c r="A239" s="341" t="s">
        <v>74</v>
      </c>
      <c r="B239" s="342"/>
      <c r="C239" s="345"/>
      <c r="D239" s="351"/>
      <c r="E239" s="341"/>
      <c r="F239" s="342"/>
      <c r="G239" s="353"/>
      <c r="H239" s="353"/>
      <c r="I239" s="354"/>
      <c r="J239" s="2"/>
      <c r="K239" s="2"/>
      <c r="L239" s="2"/>
      <c r="M239" s="2"/>
      <c r="N239" s="2"/>
      <c r="O239" s="2"/>
      <c r="P239" s="2"/>
      <c r="Q239" s="2"/>
    </row>
    <row r="240" spans="1:17" ht="12" customHeight="1">
      <c r="A240" s="343"/>
      <c r="B240" s="344"/>
      <c r="C240" s="347"/>
      <c r="D240" s="352"/>
      <c r="E240" s="343"/>
      <c r="F240" s="344"/>
      <c r="G240" s="355"/>
      <c r="H240" s="355"/>
      <c r="I240" s="356"/>
      <c r="J240" s="2"/>
      <c r="K240" s="2"/>
      <c r="L240" s="2"/>
      <c r="M240" s="2"/>
      <c r="N240" s="2"/>
      <c r="O240" s="2"/>
      <c r="P240" s="2"/>
      <c r="Q240" s="2"/>
    </row>
    <row r="241" spans="1:17" ht="12" customHeight="1">
      <c r="A241" s="345" t="s">
        <v>75</v>
      </c>
      <c r="B241" s="346"/>
      <c r="C241" s="341"/>
      <c r="D241" s="349"/>
      <c r="E241" s="345"/>
      <c r="F241" s="346"/>
      <c r="G241" s="355"/>
      <c r="H241" s="355"/>
      <c r="I241" s="356"/>
      <c r="J241" s="2"/>
      <c r="K241" s="2"/>
      <c r="L241" s="2"/>
      <c r="M241" s="2"/>
      <c r="N241" s="2"/>
      <c r="O241" s="2"/>
      <c r="P241" s="2"/>
      <c r="Q241" s="2"/>
    </row>
    <row r="242" spans="1:17" ht="12" customHeight="1">
      <c r="A242" s="347"/>
      <c r="B242" s="348"/>
      <c r="C242" s="343"/>
      <c r="D242" s="350"/>
      <c r="E242" s="347"/>
      <c r="F242" s="348"/>
      <c r="G242" s="355"/>
      <c r="H242" s="355"/>
      <c r="I242" s="356"/>
      <c r="J242" s="2"/>
      <c r="K242" s="2"/>
      <c r="L242" s="2"/>
      <c r="M242" s="2"/>
      <c r="N242" s="2"/>
      <c r="O242" s="2"/>
      <c r="P242" s="2"/>
      <c r="Q242" s="2"/>
    </row>
    <row r="243" spans="1:17" ht="12" customHeight="1">
      <c r="A243" s="341" t="s">
        <v>76</v>
      </c>
      <c r="B243" s="342"/>
      <c r="C243" s="345"/>
      <c r="D243" s="351"/>
      <c r="E243" s="341"/>
      <c r="F243" s="342"/>
      <c r="G243" s="355"/>
      <c r="H243" s="355"/>
      <c r="I243" s="356"/>
      <c r="J243" s="2"/>
      <c r="K243" s="2"/>
      <c r="L243" s="2"/>
      <c r="M243" s="2"/>
      <c r="N243" s="2"/>
      <c r="O243" s="2"/>
      <c r="P243" s="2"/>
      <c r="Q243" s="2"/>
    </row>
    <row r="244" spans="1:17" ht="12" customHeight="1">
      <c r="A244" s="343"/>
      <c r="B244" s="344"/>
      <c r="C244" s="347"/>
      <c r="D244" s="352"/>
      <c r="E244" s="343"/>
      <c r="F244" s="344"/>
      <c r="G244" s="355"/>
      <c r="H244" s="355"/>
      <c r="I244" s="356"/>
      <c r="J244" s="2"/>
      <c r="K244" s="2"/>
      <c r="L244" s="2"/>
      <c r="M244" s="2"/>
      <c r="N244" s="2"/>
      <c r="O244" s="2"/>
      <c r="P244" s="2"/>
      <c r="Q244" s="2"/>
    </row>
    <row r="245" spans="1:17" ht="12" customHeight="1">
      <c r="A245" s="345"/>
      <c r="B245" s="346"/>
      <c r="C245" s="341"/>
      <c r="D245" s="349"/>
      <c r="E245" s="345"/>
      <c r="F245" s="346"/>
      <c r="G245" s="355"/>
      <c r="H245" s="355"/>
      <c r="I245" s="356"/>
      <c r="J245" s="2"/>
      <c r="K245" s="2"/>
      <c r="L245" s="2"/>
      <c r="M245" s="2"/>
      <c r="N245" s="2"/>
      <c r="O245" s="2"/>
      <c r="P245" s="2"/>
      <c r="Q245" s="2"/>
    </row>
    <row r="246" spans="1:17" ht="12" customHeight="1">
      <c r="A246" s="347"/>
      <c r="B246" s="348"/>
      <c r="C246" s="343"/>
      <c r="D246" s="350"/>
      <c r="E246" s="347"/>
      <c r="F246" s="348"/>
      <c r="G246" s="355"/>
      <c r="H246" s="355"/>
      <c r="I246" s="356"/>
      <c r="J246" s="2"/>
      <c r="K246" s="2"/>
      <c r="L246" s="2"/>
      <c r="M246" s="2"/>
      <c r="N246" s="2"/>
      <c r="O246" s="2"/>
      <c r="P246" s="2"/>
      <c r="Q246" s="2"/>
    </row>
    <row r="247" spans="1:17" ht="12" customHeight="1">
      <c r="A247" s="341"/>
      <c r="B247" s="342"/>
      <c r="C247" s="345"/>
      <c r="D247" s="351"/>
      <c r="E247" s="341"/>
      <c r="F247" s="342"/>
      <c r="G247" s="355"/>
      <c r="H247" s="355"/>
      <c r="I247" s="356"/>
      <c r="J247" s="2"/>
      <c r="K247" s="2"/>
      <c r="L247" s="2"/>
      <c r="M247" s="2"/>
      <c r="N247" s="2"/>
      <c r="O247" s="2"/>
      <c r="P247" s="2"/>
      <c r="Q247" s="2"/>
    </row>
    <row r="248" spans="1:17" ht="12" customHeight="1">
      <c r="A248" s="343"/>
      <c r="B248" s="344"/>
      <c r="C248" s="347"/>
      <c r="D248" s="352"/>
      <c r="E248" s="343"/>
      <c r="F248" s="344"/>
      <c r="G248" s="355"/>
      <c r="H248" s="355"/>
      <c r="I248" s="356"/>
      <c r="J248" s="2"/>
      <c r="K248" s="2"/>
      <c r="L248" s="2"/>
      <c r="M248" s="2"/>
      <c r="N248" s="2"/>
      <c r="O248" s="2"/>
      <c r="P248" s="2"/>
      <c r="Q248" s="2"/>
    </row>
    <row r="249" spans="1:17" ht="12" customHeight="1">
      <c r="A249" s="345"/>
      <c r="B249" s="346"/>
      <c r="C249" s="341"/>
      <c r="D249" s="349"/>
      <c r="E249" s="345"/>
      <c r="F249" s="346"/>
      <c r="G249" s="355"/>
      <c r="H249" s="355"/>
      <c r="I249" s="356"/>
      <c r="J249" s="2"/>
      <c r="K249" s="2"/>
      <c r="L249" s="2"/>
      <c r="M249" s="2"/>
      <c r="N249" s="2"/>
      <c r="O249" s="2"/>
      <c r="P249" s="2"/>
      <c r="Q249" s="2"/>
    </row>
    <row r="250" spans="1:17" ht="12" customHeight="1">
      <c r="A250" s="347"/>
      <c r="B250" s="348"/>
      <c r="C250" s="343"/>
      <c r="D250" s="350"/>
      <c r="E250" s="347"/>
      <c r="F250" s="348"/>
      <c r="G250" s="357"/>
      <c r="H250" s="357"/>
      <c r="I250" s="358"/>
      <c r="J250" s="2"/>
      <c r="K250" s="2"/>
      <c r="L250" s="2"/>
      <c r="M250" s="2"/>
      <c r="N250" s="2"/>
      <c r="O250" s="2"/>
      <c r="P250" s="2"/>
      <c r="Q250" s="2"/>
    </row>
    <row r="251" spans="1:17" ht="12" customHeight="1">
      <c r="A251" s="164"/>
      <c r="B251" s="164"/>
      <c r="C251" s="164"/>
      <c r="D251" s="164"/>
      <c r="E251" s="164"/>
      <c r="F251" s="164"/>
      <c r="G251" s="164"/>
      <c r="H251" s="164"/>
      <c r="I251" s="164"/>
      <c r="J251" s="2"/>
      <c r="K251" s="2"/>
      <c r="L251" s="2"/>
      <c r="M251" s="2"/>
      <c r="N251" s="2"/>
      <c r="O251" s="2"/>
      <c r="P251" s="2"/>
      <c r="Q251" s="2"/>
    </row>
    <row r="252" spans="1:17" ht="12" customHeight="1">
      <c r="A252" s="164"/>
      <c r="B252" s="164"/>
      <c r="C252" s="164"/>
      <c r="D252" s="164"/>
      <c r="E252" s="164"/>
      <c r="F252" s="164"/>
      <c r="G252" s="164"/>
      <c r="H252" s="164"/>
      <c r="I252" s="164"/>
      <c r="J252" s="2"/>
      <c r="K252" s="2"/>
      <c r="L252" s="2"/>
      <c r="M252" s="2"/>
      <c r="N252" s="2"/>
      <c r="O252" s="2"/>
      <c r="P252" s="2"/>
      <c r="Q252" s="2"/>
    </row>
    <row r="253" spans="1:17" ht="12" customHeight="1">
      <c r="A253" s="164"/>
      <c r="B253" s="164"/>
      <c r="C253" s="164"/>
      <c r="D253" s="164"/>
      <c r="E253" s="164"/>
      <c r="F253" s="164"/>
      <c r="G253" s="164"/>
      <c r="H253" s="164"/>
      <c r="I253" s="164"/>
      <c r="J253" s="2"/>
      <c r="K253" s="2"/>
      <c r="L253" s="2"/>
      <c r="M253" s="2"/>
      <c r="N253" s="2"/>
      <c r="O253" s="2"/>
      <c r="P253" s="2"/>
      <c r="Q253" s="2"/>
    </row>
    <row r="254" spans="1:17" ht="12" customHeight="1">
      <c r="A254" s="164"/>
      <c r="B254" s="164"/>
      <c r="C254" s="164"/>
      <c r="D254" s="164"/>
      <c r="E254" s="164"/>
      <c r="F254" s="164"/>
      <c r="G254" s="164"/>
      <c r="H254" s="164"/>
      <c r="I254" s="164"/>
      <c r="J254" s="2"/>
      <c r="K254" s="2"/>
      <c r="L254" s="2"/>
      <c r="M254" s="2"/>
      <c r="N254" s="2"/>
      <c r="O254" s="2"/>
      <c r="P254" s="2"/>
      <c r="Q254" s="2"/>
    </row>
    <row r="255" spans="1:17" ht="12" customHeight="1">
      <c r="A255" s="164"/>
      <c r="B255" s="164"/>
      <c r="C255" s="164"/>
      <c r="D255" s="164"/>
      <c r="E255" s="164"/>
      <c r="F255" s="164"/>
      <c r="G255" s="164"/>
      <c r="H255" s="164"/>
      <c r="I255" s="164"/>
      <c r="J255" s="2"/>
      <c r="K255" s="2"/>
      <c r="L255" s="2"/>
      <c r="M255" s="2"/>
      <c r="N255" s="2"/>
      <c r="O255" s="2"/>
      <c r="P255" s="2"/>
      <c r="Q255" s="2"/>
    </row>
    <row r="256" spans="1:17" ht="12" customHeight="1">
      <c r="A256" s="255"/>
      <c r="B256" s="256"/>
      <c r="C256" s="256"/>
      <c r="D256" s="256"/>
      <c r="E256" s="256"/>
      <c r="F256" s="256"/>
      <c r="G256" s="256"/>
      <c r="H256" s="256"/>
      <c r="I256" s="257"/>
      <c r="J256" s="2"/>
      <c r="K256" s="2"/>
      <c r="L256" s="2"/>
      <c r="M256" s="2"/>
      <c r="N256" s="2"/>
      <c r="O256" s="2"/>
      <c r="P256" s="2"/>
      <c r="Q256" s="2"/>
    </row>
    <row r="257" spans="1:17" ht="12" customHeight="1">
      <c r="A257" s="258"/>
      <c r="B257" s="214"/>
      <c r="C257" s="214"/>
      <c r="D257" s="214"/>
      <c r="E257" s="214"/>
      <c r="F257" s="214"/>
      <c r="G257" s="214"/>
      <c r="H257" s="214"/>
      <c r="I257" s="259"/>
      <c r="J257" s="2"/>
      <c r="K257" s="2"/>
      <c r="L257" s="2"/>
      <c r="M257" s="2"/>
      <c r="N257" s="2"/>
      <c r="O257" s="2"/>
      <c r="P257" s="2"/>
      <c r="Q257" s="2"/>
    </row>
    <row r="258" spans="1:17" ht="12" customHeight="1">
      <c r="A258" s="258"/>
      <c r="B258" s="214"/>
      <c r="C258" s="214"/>
      <c r="D258" s="214"/>
      <c r="E258" s="214"/>
      <c r="F258" s="214"/>
      <c r="G258" s="214"/>
      <c r="H258" s="214"/>
      <c r="I258" s="259"/>
      <c r="J258" s="2"/>
      <c r="K258" s="2"/>
      <c r="L258" s="2"/>
      <c r="M258" s="2"/>
      <c r="N258" s="2"/>
      <c r="O258" s="2"/>
      <c r="P258" s="2"/>
      <c r="Q258" s="2"/>
    </row>
    <row r="259" spans="1:17" ht="12" customHeight="1">
      <c r="A259" s="258"/>
      <c r="B259" s="214"/>
      <c r="C259" s="214"/>
      <c r="D259" s="214"/>
      <c r="E259" s="214"/>
      <c r="F259" s="214"/>
      <c r="G259" s="214"/>
      <c r="H259" s="214"/>
      <c r="I259" s="259"/>
      <c r="J259" s="2"/>
      <c r="K259" s="2"/>
      <c r="L259" s="2"/>
      <c r="M259" s="2"/>
      <c r="N259" s="2"/>
      <c r="O259" s="2"/>
      <c r="P259" s="2"/>
      <c r="Q259" s="2"/>
    </row>
    <row r="260" spans="1:17" ht="12" customHeight="1">
      <c r="A260" s="258"/>
      <c r="B260" s="214"/>
      <c r="C260" s="214"/>
      <c r="D260" s="214"/>
      <c r="E260" s="214"/>
      <c r="F260" s="214"/>
      <c r="G260" s="214"/>
      <c r="H260" s="214"/>
      <c r="I260" s="259"/>
      <c r="J260" s="2"/>
      <c r="K260" s="2"/>
      <c r="L260" s="2"/>
      <c r="M260" s="2"/>
      <c r="N260" s="2"/>
      <c r="O260" s="2"/>
      <c r="P260" s="2"/>
      <c r="Q260" s="2"/>
    </row>
    <row r="261" spans="1:17" ht="12" customHeight="1">
      <c r="A261" s="258"/>
      <c r="B261" s="214"/>
      <c r="C261" s="214"/>
      <c r="D261" s="214"/>
      <c r="E261" s="214"/>
      <c r="F261" s="214"/>
      <c r="G261" s="214"/>
      <c r="H261" s="214"/>
      <c r="I261" s="259"/>
      <c r="J261" s="2"/>
      <c r="K261" s="2"/>
      <c r="L261" s="2"/>
      <c r="M261" s="2"/>
      <c r="N261" s="2"/>
      <c r="O261" s="2"/>
      <c r="P261" s="2"/>
      <c r="Q261" s="2"/>
    </row>
    <row r="262" spans="1:17" ht="12" customHeight="1">
      <c r="A262" s="258"/>
      <c r="B262" s="214"/>
      <c r="C262" s="214"/>
      <c r="D262" s="214"/>
      <c r="E262" s="214"/>
      <c r="F262" s="214"/>
      <c r="G262" s="214"/>
      <c r="H262" s="214"/>
      <c r="I262" s="259"/>
      <c r="J262" s="2"/>
      <c r="K262" s="2"/>
      <c r="L262" s="2"/>
      <c r="M262" s="2"/>
      <c r="N262" s="2"/>
      <c r="O262" s="2"/>
      <c r="P262" s="2"/>
      <c r="Q262" s="2"/>
    </row>
    <row r="263" spans="1:17" ht="12" customHeight="1">
      <c r="A263" s="258"/>
      <c r="B263" s="214"/>
      <c r="C263" s="214"/>
      <c r="D263" s="214"/>
      <c r="E263" s="214"/>
      <c r="F263" s="214"/>
      <c r="G263" s="214"/>
      <c r="H263" s="214"/>
      <c r="I263" s="259"/>
      <c r="J263" s="2"/>
      <c r="K263" s="2"/>
      <c r="L263" s="2"/>
      <c r="M263" s="2"/>
      <c r="N263" s="2"/>
      <c r="O263" s="2"/>
      <c r="P263" s="2"/>
      <c r="Q263" s="2"/>
    </row>
    <row r="264" spans="1:17" ht="12" customHeight="1">
      <c r="A264" s="258"/>
      <c r="B264" s="214"/>
      <c r="C264" s="214"/>
      <c r="D264" s="214"/>
      <c r="E264" s="214"/>
      <c r="F264" s="214"/>
      <c r="G264" s="214"/>
      <c r="H264" s="214"/>
      <c r="I264" s="259"/>
      <c r="J264" s="2"/>
      <c r="K264" s="2"/>
      <c r="L264" s="2"/>
      <c r="M264" s="2"/>
      <c r="N264" s="2"/>
      <c r="O264" s="2"/>
      <c r="P264" s="2"/>
      <c r="Q264" s="2"/>
    </row>
    <row r="265" spans="1:17" ht="12" customHeight="1">
      <c r="A265" s="258"/>
      <c r="B265" s="214"/>
      <c r="C265" s="214"/>
      <c r="D265" s="214"/>
      <c r="E265" s="214"/>
      <c r="F265" s="214"/>
      <c r="G265" s="214"/>
      <c r="H265" s="214"/>
      <c r="I265" s="259"/>
      <c r="J265" s="2"/>
      <c r="K265" s="2"/>
      <c r="L265" s="2"/>
      <c r="M265" s="2"/>
      <c r="N265" s="2"/>
      <c r="O265" s="2"/>
      <c r="P265" s="2"/>
      <c r="Q265" s="2"/>
    </row>
    <row r="266" spans="1:17" ht="12" customHeight="1">
      <c r="A266" s="258"/>
      <c r="B266" s="214"/>
      <c r="C266" s="214"/>
      <c r="D266" s="214"/>
      <c r="E266" s="214"/>
      <c r="F266" s="214"/>
      <c r="G266" s="214"/>
      <c r="H266" s="214"/>
      <c r="I266" s="259"/>
      <c r="J266" s="2"/>
      <c r="K266" s="2"/>
      <c r="L266" s="2"/>
      <c r="M266" s="2"/>
      <c r="N266" s="2"/>
      <c r="O266" s="2"/>
      <c r="P266" s="2"/>
      <c r="Q266" s="2"/>
    </row>
    <row r="267" spans="1:17" ht="12" customHeight="1">
      <c r="A267" s="258"/>
      <c r="B267" s="214"/>
      <c r="C267" s="214"/>
      <c r="D267" s="214"/>
      <c r="E267" s="214"/>
      <c r="F267" s="214"/>
      <c r="G267" s="214"/>
      <c r="H267" s="214"/>
      <c r="I267" s="259"/>
      <c r="J267" s="2"/>
      <c r="K267" s="2"/>
      <c r="L267" s="2"/>
      <c r="M267" s="2"/>
      <c r="N267" s="2"/>
      <c r="O267" s="2"/>
      <c r="P267" s="2"/>
      <c r="Q267" s="2"/>
    </row>
    <row r="268" spans="1:17" ht="12" customHeight="1">
      <c r="A268" s="258"/>
      <c r="B268" s="214"/>
      <c r="C268" s="214"/>
      <c r="D268" s="214"/>
      <c r="E268" s="214"/>
      <c r="F268" s="214"/>
      <c r="G268" s="214"/>
      <c r="H268" s="214"/>
      <c r="I268" s="259"/>
      <c r="J268" s="2"/>
      <c r="K268" s="2"/>
      <c r="L268" s="2"/>
      <c r="M268" s="2"/>
      <c r="N268" s="2"/>
      <c r="O268" s="2"/>
      <c r="P268" s="2"/>
      <c r="Q268" s="2"/>
    </row>
    <row r="269" spans="1:17" ht="12" customHeight="1">
      <c r="A269" s="258"/>
      <c r="B269" s="214"/>
      <c r="C269" s="214"/>
      <c r="D269" s="214"/>
      <c r="E269" s="214"/>
      <c r="F269" s="214"/>
      <c r="G269" s="214"/>
      <c r="H269" s="214"/>
      <c r="I269" s="259"/>
      <c r="J269" s="2"/>
      <c r="K269" s="2"/>
      <c r="L269" s="2"/>
      <c r="M269" s="2"/>
      <c r="N269" s="2"/>
      <c r="O269" s="2"/>
      <c r="P269" s="2"/>
      <c r="Q269" s="2"/>
    </row>
    <row r="270" spans="1:17" ht="12" customHeight="1">
      <c r="A270" s="258"/>
      <c r="B270" s="214"/>
      <c r="C270" s="214"/>
      <c r="D270" s="214"/>
      <c r="E270" s="214"/>
      <c r="F270" s="214"/>
      <c r="G270" s="214"/>
      <c r="H270" s="214"/>
      <c r="I270" s="259"/>
      <c r="J270" s="2"/>
      <c r="K270" s="2"/>
      <c r="L270" s="2"/>
      <c r="M270" s="2"/>
      <c r="N270" s="2"/>
      <c r="O270" s="2"/>
      <c r="P270" s="2"/>
      <c r="Q270" s="2"/>
    </row>
    <row r="271" spans="1:17" ht="12" customHeight="1">
      <c r="A271" s="258"/>
      <c r="B271" s="214"/>
      <c r="C271" s="214"/>
      <c r="D271" s="214"/>
      <c r="E271" s="214"/>
      <c r="F271" s="214"/>
      <c r="G271" s="214"/>
      <c r="H271" s="214"/>
      <c r="I271" s="259"/>
      <c r="J271" s="2"/>
      <c r="K271" s="2"/>
      <c r="L271" s="2"/>
      <c r="M271" s="2"/>
      <c r="N271" s="2"/>
      <c r="O271" s="2"/>
      <c r="P271" s="2"/>
      <c r="Q271" s="2"/>
    </row>
    <row r="272" spans="1:17" ht="12" customHeight="1">
      <c r="A272" s="258"/>
      <c r="B272" s="214"/>
      <c r="C272" s="214"/>
      <c r="D272" s="214"/>
      <c r="E272" s="214"/>
      <c r="F272" s="214"/>
      <c r="G272" s="214"/>
      <c r="H272" s="214"/>
      <c r="I272" s="259"/>
      <c r="J272" s="2"/>
      <c r="K272" s="2"/>
      <c r="L272" s="2"/>
      <c r="M272" s="2"/>
      <c r="N272" s="2"/>
      <c r="O272" s="2"/>
      <c r="P272" s="2"/>
      <c r="Q272" s="2"/>
    </row>
    <row r="273" spans="1:17" ht="12" customHeight="1">
      <c r="A273" s="258"/>
      <c r="B273" s="214"/>
      <c r="C273" s="214"/>
      <c r="D273" s="214"/>
      <c r="E273" s="214"/>
      <c r="F273" s="214"/>
      <c r="G273" s="214"/>
      <c r="H273" s="214"/>
      <c r="I273" s="259"/>
      <c r="J273" s="2"/>
      <c r="K273" s="2"/>
      <c r="L273" s="2"/>
      <c r="M273" s="2"/>
      <c r="N273" s="2"/>
      <c r="O273" s="2"/>
      <c r="P273" s="2"/>
      <c r="Q273" s="2"/>
    </row>
    <row r="274" spans="1:17" ht="12" customHeight="1">
      <c r="A274" s="258"/>
      <c r="B274" s="214"/>
      <c r="C274" s="214"/>
      <c r="D274" s="214"/>
      <c r="E274" s="214"/>
      <c r="F274" s="214"/>
      <c r="G274" s="214"/>
      <c r="H274" s="214"/>
      <c r="I274" s="259"/>
      <c r="J274" s="2"/>
      <c r="K274" s="2"/>
      <c r="L274" s="2"/>
      <c r="M274" s="2"/>
      <c r="N274" s="2"/>
      <c r="O274" s="2"/>
      <c r="P274" s="2"/>
      <c r="Q274" s="2"/>
    </row>
    <row r="275" spans="1:17" ht="12" customHeight="1">
      <c r="A275" s="258"/>
      <c r="B275" s="214"/>
      <c r="C275" s="214"/>
      <c r="D275" s="214"/>
      <c r="E275" s="214"/>
      <c r="F275" s="214"/>
      <c r="G275" s="214"/>
      <c r="H275" s="214"/>
      <c r="I275" s="259"/>
      <c r="J275" s="2"/>
      <c r="K275" s="2"/>
      <c r="L275" s="2"/>
      <c r="M275" s="2"/>
      <c r="N275" s="2"/>
      <c r="O275" s="2"/>
      <c r="P275" s="2"/>
      <c r="Q275" s="2"/>
    </row>
    <row r="276" spans="1:17" ht="12" customHeight="1">
      <c r="A276" s="258"/>
      <c r="B276" s="214"/>
      <c r="C276" s="214"/>
      <c r="D276" s="214"/>
      <c r="E276" s="214"/>
      <c r="F276" s="214"/>
      <c r="G276" s="214"/>
      <c r="H276" s="214"/>
      <c r="I276" s="259"/>
      <c r="J276" s="2"/>
      <c r="K276" s="2"/>
      <c r="L276" s="2"/>
      <c r="M276" s="2"/>
      <c r="N276" s="2"/>
      <c r="O276" s="2"/>
      <c r="P276" s="2"/>
      <c r="Q276" s="2"/>
    </row>
    <row r="277" spans="1:17" ht="12" customHeight="1">
      <c r="A277" s="258"/>
      <c r="B277" s="214"/>
      <c r="C277" s="214"/>
      <c r="D277" s="214"/>
      <c r="E277" s="214"/>
      <c r="F277" s="214"/>
      <c r="G277" s="214"/>
      <c r="H277" s="214"/>
      <c r="I277" s="259"/>
      <c r="J277" s="2"/>
      <c r="K277" s="2"/>
      <c r="L277" s="2"/>
      <c r="M277" s="2"/>
      <c r="N277" s="2"/>
      <c r="O277" s="2"/>
      <c r="P277" s="2"/>
      <c r="Q277" s="2"/>
    </row>
    <row r="278" spans="1:17" ht="12" customHeight="1">
      <c r="A278" s="258"/>
      <c r="B278" s="214"/>
      <c r="C278" s="214"/>
      <c r="D278" s="214"/>
      <c r="E278" s="214"/>
      <c r="F278" s="214"/>
      <c r="G278" s="214"/>
      <c r="H278" s="214"/>
      <c r="I278" s="259"/>
      <c r="J278" s="2"/>
      <c r="K278" s="2"/>
      <c r="L278" s="2"/>
      <c r="M278" s="2"/>
      <c r="N278" s="2"/>
      <c r="O278" s="2"/>
      <c r="P278" s="2"/>
      <c r="Q278" s="2"/>
    </row>
    <row r="279" spans="1:17" ht="12" customHeight="1">
      <c r="A279" s="258"/>
      <c r="B279" s="214"/>
      <c r="C279" s="214"/>
      <c r="D279" s="214"/>
      <c r="E279" s="214"/>
      <c r="F279" s="214"/>
      <c r="G279" s="214"/>
      <c r="H279" s="214"/>
      <c r="I279" s="259"/>
      <c r="J279" s="2"/>
      <c r="K279" s="2"/>
      <c r="L279" s="2"/>
      <c r="M279" s="2"/>
      <c r="N279" s="2"/>
      <c r="O279" s="2"/>
      <c r="P279" s="2"/>
      <c r="Q279" s="2"/>
    </row>
    <row r="280" spans="1:17" ht="12" customHeight="1">
      <c r="A280" s="258"/>
      <c r="B280" s="214"/>
      <c r="C280" s="214"/>
      <c r="D280" s="214"/>
      <c r="E280" s="214"/>
      <c r="F280" s="214"/>
      <c r="G280" s="214"/>
      <c r="H280" s="214"/>
      <c r="I280" s="259"/>
      <c r="J280" s="2"/>
      <c r="K280" s="2"/>
      <c r="L280" s="2"/>
      <c r="M280" s="2"/>
      <c r="N280" s="2"/>
      <c r="O280" s="2"/>
      <c r="P280" s="2"/>
      <c r="Q280" s="2"/>
    </row>
    <row r="281" spans="1:17" ht="12" customHeight="1">
      <c r="A281" s="258"/>
      <c r="B281" s="214"/>
      <c r="C281" s="214"/>
      <c r="D281" s="214"/>
      <c r="E281" s="214"/>
      <c r="F281" s="214"/>
      <c r="G281" s="214"/>
      <c r="H281" s="214"/>
      <c r="I281" s="259"/>
      <c r="J281" s="2"/>
      <c r="K281" s="2"/>
      <c r="L281" s="2"/>
      <c r="M281" s="2"/>
      <c r="N281" s="2"/>
      <c r="O281" s="2"/>
      <c r="P281" s="2"/>
      <c r="Q281" s="2"/>
    </row>
    <row r="282" spans="1:17" ht="12" customHeight="1">
      <c r="A282" s="258"/>
      <c r="B282" s="214"/>
      <c r="C282" s="214"/>
      <c r="D282" s="214"/>
      <c r="E282" s="214"/>
      <c r="F282" s="214"/>
      <c r="G282" s="214"/>
      <c r="H282" s="214"/>
      <c r="I282" s="259"/>
      <c r="J282" s="2"/>
      <c r="K282" s="2"/>
      <c r="L282" s="2"/>
      <c r="M282" s="2"/>
      <c r="N282" s="2"/>
      <c r="O282" s="2"/>
      <c r="P282" s="2"/>
      <c r="Q282" s="2"/>
    </row>
    <row r="283" spans="1:17" ht="12" customHeight="1">
      <c r="A283" s="258"/>
      <c r="B283" s="214"/>
      <c r="C283" s="214"/>
      <c r="D283" s="214"/>
      <c r="E283" s="214"/>
      <c r="F283" s="214"/>
      <c r="G283" s="214"/>
      <c r="H283" s="214"/>
      <c r="I283" s="259"/>
      <c r="J283" s="2"/>
      <c r="K283" s="2"/>
      <c r="L283" s="2"/>
      <c r="M283" s="2"/>
      <c r="N283" s="2"/>
      <c r="O283" s="2"/>
      <c r="P283" s="2"/>
      <c r="Q283" s="2"/>
    </row>
    <row r="284" spans="1:17" ht="12" customHeight="1">
      <c r="A284" s="258"/>
      <c r="B284" s="214"/>
      <c r="C284" s="214"/>
      <c r="D284" s="214"/>
      <c r="E284" s="214"/>
      <c r="F284" s="214"/>
      <c r="G284" s="214"/>
      <c r="H284" s="214"/>
      <c r="I284" s="259"/>
      <c r="J284" s="2"/>
      <c r="K284" s="2"/>
      <c r="L284" s="2"/>
      <c r="M284" s="2"/>
      <c r="N284" s="2"/>
      <c r="O284" s="2"/>
      <c r="P284" s="2"/>
      <c r="Q284" s="2"/>
    </row>
    <row r="285" spans="1:17" ht="12" customHeight="1">
      <c r="A285" s="260"/>
      <c r="B285" s="261"/>
      <c r="C285" s="261"/>
      <c r="D285" s="261"/>
      <c r="E285" s="261"/>
      <c r="F285" s="261"/>
      <c r="G285" s="261"/>
      <c r="H285" s="261"/>
      <c r="I285" s="262"/>
      <c r="J285" s="2"/>
      <c r="K285" s="2"/>
      <c r="L285" s="2"/>
      <c r="M285" s="2"/>
      <c r="N285" s="2"/>
      <c r="O285" s="2"/>
      <c r="P285" s="2"/>
      <c r="Q285" s="2"/>
    </row>
    <row r="286" spans="1:17" ht="12" customHeight="1">
      <c r="A286" s="27"/>
      <c r="B286" s="27"/>
      <c r="C286" s="27"/>
      <c r="D286" s="27"/>
      <c r="E286" s="27"/>
      <c r="F286" s="27"/>
      <c r="G286" s="33"/>
      <c r="H286" s="27"/>
      <c r="I286" s="27"/>
      <c r="J286" s="2"/>
      <c r="K286" s="2"/>
      <c r="L286" s="2"/>
      <c r="M286" s="2"/>
      <c r="N286" s="2"/>
      <c r="O286" s="2"/>
      <c r="P286" s="2"/>
      <c r="Q286" s="2"/>
    </row>
    <row r="287" spans="1:17" ht="12" customHeight="1">
      <c r="A287" s="334" t="str">
        <f>"NAVDATA "&amp;A68&amp;" (no wind)"</f>
        <v>NAVDATA Chevy (no wind)</v>
      </c>
      <c r="B287" s="335"/>
      <c r="C287" s="335"/>
      <c r="D287" s="335"/>
      <c r="E287" s="335"/>
      <c r="F287" s="335"/>
      <c r="G287" s="335"/>
      <c r="H287" s="335"/>
      <c r="I287" s="336"/>
      <c r="J287" s="11"/>
    </row>
    <row r="288" spans="1:17" ht="12" customHeight="1">
      <c r="A288" s="337"/>
      <c r="B288" s="338"/>
      <c r="C288" s="338"/>
      <c r="D288" s="338"/>
      <c r="E288" s="338"/>
      <c r="F288" s="338"/>
      <c r="G288" s="338"/>
      <c r="H288" s="338"/>
      <c r="I288" s="339"/>
      <c r="J288" s="11"/>
    </row>
    <row r="289" spans="1:11" ht="15" customHeight="1">
      <c r="A289" s="211" t="s">
        <v>77</v>
      </c>
      <c r="B289" s="211" t="s">
        <v>78</v>
      </c>
      <c r="C289" s="238" t="s">
        <v>79</v>
      </c>
      <c r="D289" s="239"/>
      <c r="E289" s="242" t="s">
        <v>80</v>
      </c>
      <c r="F289" s="238" t="s">
        <v>81</v>
      </c>
      <c r="G289" s="238" t="s">
        <v>82</v>
      </c>
      <c r="H289" s="238" t="s">
        <v>83</v>
      </c>
      <c r="I289" s="244" t="s">
        <v>84</v>
      </c>
      <c r="J289" s="2"/>
    </row>
    <row r="290" spans="1:11" ht="15" customHeight="1">
      <c r="A290" s="237"/>
      <c r="B290" s="237"/>
      <c r="C290" s="240"/>
      <c r="D290" s="241"/>
      <c r="E290" s="340"/>
      <c r="F290" s="237"/>
      <c r="G290" s="237"/>
      <c r="H290" s="237"/>
      <c r="I290" s="245"/>
      <c r="J290" s="2"/>
    </row>
    <row r="291" spans="1:11" ht="12" customHeight="1">
      <c r="A291" s="158"/>
      <c r="B291" s="158"/>
      <c r="C291" s="329"/>
      <c r="D291" s="330"/>
      <c r="E291" s="294"/>
      <c r="F291" s="128"/>
      <c r="G291" s="158"/>
      <c r="H291" s="176">
        <f>A315</f>
        <v>0</v>
      </c>
      <c r="I291" s="263"/>
      <c r="J291" s="2"/>
    </row>
    <row r="292" spans="1:11" ht="12" customHeight="1">
      <c r="A292" s="158">
        <v>0</v>
      </c>
      <c r="B292" s="162"/>
      <c r="C292" s="277"/>
      <c r="D292" s="278"/>
      <c r="E292" s="285"/>
      <c r="F292" s="144" cm="1">
        <f t="array" ref="F292">_xlfn.IFS(AND(E292&gt;=0,E292&lt;3000),(F291/661.71),AND(E292&gt;=3000,E292&lt;7000),(F291/654.86),AND(E292&gt;=7000,E292&lt;11000),(F291/645.62),AND(E292&gt;=11000,E292&lt;15000),(F291/636.24),AND(E292&gt;=15000,E292&lt;18000),(F291/626.72),AND(E292&gt;=18000,E292&lt;22000),(F291/619.48),AND(E292&gt;=22000,E292&lt;25000),(F291/609.7),AND(E292&gt;=25000,E292&lt;28000),(F291/602.26),AND(E292&gt;=28000,E292&lt;31000),(F291/594.73),AND(E292&gt;=31000,E292&lt;34000),(F291/587.1),AND(E292&gt;=34000,E292&lt;82000),(F291/579.37),(E292&gt;=82000),(F291/573.82))</f>
        <v>0</v>
      </c>
      <c r="G292" s="162"/>
      <c r="H292" s="176">
        <v>0</v>
      </c>
      <c r="I292" s="264"/>
      <c r="J292" s="2"/>
    </row>
    <row r="293" spans="1:11" ht="12" customHeight="1">
      <c r="A293" s="129"/>
      <c r="B293" s="159"/>
      <c r="C293" s="230"/>
      <c r="D293" s="326"/>
      <c r="E293" s="274"/>
      <c r="F293" s="129"/>
      <c r="G293" s="159"/>
      <c r="H293" s="183">
        <f>H291+H294</f>
        <v>0</v>
      </c>
      <c r="I293" s="222"/>
      <c r="J293" s="2"/>
    </row>
    <row r="294" spans="1:11" ht="12" customHeight="1">
      <c r="A294" s="159">
        <v>1</v>
      </c>
      <c r="B294" s="151"/>
      <c r="C294" s="327"/>
      <c r="D294" s="328"/>
      <c r="E294" s="280"/>
      <c r="F294" s="144" cm="1">
        <f t="array" ref="F294">_xlfn.IFS(AND(E294&gt;=0,E294&lt;3000),(F293/661.71),AND(E294&gt;=3000,E294&lt;7000),(F293/654.86),AND(E294&gt;=7000,E294&lt;11000),(F293/645.62),AND(E294&gt;=11000,E294&lt;15000),(F293/636.24),AND(E294&gt;=15000,E294&lt;18000),(F293/626.72),AND(E294&gt;=18000,E294&lt;22000),(F293/619.48),AND(E294&gt;=22000,E294&lt;25000),(F293/609.7),AND(E294&gt;=25000,E294&lt;28000),(F293/602.26),AND(E294&gt;=28000,E294&lt;31000),(F293/594.73),AND(E294&gt;=31000,E294&lt;34000),(F293/587.1),AND(E294&gt;=34000,E294&lt;82000),(F293/579.37),(E294&gt;=82000),(F293/573.82))</f>
        <v>0</v>
      </c>
      <c r="G294" s="151"/>
      <c r="H294" s="176">
        <f>IF(F293=0,0,(TIME((G293/F293),(((G293/F293)-INT(G293/F293))*60),((((G293/F293)-INT(G293/F293))*60)-INT(((G293/F293)-INT(G293/F293))*60))*60)))</f>
        <v>0</v>
      </c>
      <c r="I294" s="223"/>
      <c r="J294" s="2"/>
    </row>
    <row r="295" spans="1:11" ht="12" customHeight="1">
      <c r="A295" s="160"/>
      <c r="B295" s="158"/>
      <c r="C295" s="287"/>
      <c r="D295" s="331"/>
      <c r="E295" s="294"/>
      <c r="F295" s="137"/>
      <c r="G295" s="128"/>
      <c r="H295" s="183">
        <f>H293+H296</f>
        <v>0</v>
      </c>
      <c r="I295" s="263"/>
      <c r="J295" s="2"/>
    </row>
    <row r="296" spans="1:11" ht="12" customHeight="1">
      <c r="A296" s="158">
        <v>2</v>
      </c>
      <c r="B296" s="162"/>
      <c r="C296" s="332"/>
      <c r="D296" s="333"/>
      <c r="E296" s="285"/>
      <c r="F296" s="144" cm="1">
        <f t="array" ref="F296">_xlfn.IFS(AND(E296&gt;=0,E296&lt;3000),(F295/661.71),AND(E296&gt;=3000,E296&lt;7000),(F295/654.86),AND(E296&gt;=7000,E296&lt;11000),(F295/645.62),AND(E296&gt;=11000,E296&lt;15000),(F295/636.24),AND(E296&gt;=15000,E296&lt;18000),(F295/626.72),AND(E296&gt;=18000,E296&lt;22000),(F295/619.48),AND(E296&gt;=22000,E296&lt;25000),(F295/609.7),AND(E296&gt;=25000,E296&lt;28000),(F295/602.26),AND(E296&gt;=28000,E296&lt;31000),(F295/594.73),AND(E296&gt;=31000,E296&lt;34000),(F295/587.1),AND(E296&gt;=34000,E296&lt;82000),(F295/579.37),(E296&gt;=82000),(F295/573.82))</f>
        <v>0</v>
      </c>
      <c r="G296" s="138"/>
      <c r="H296" s="176">
        <f>IF(F295=0,0,(TIME((G295/F295),(((G295/F295)-INT(G295/F295))*60),((((G295/F295)-INT(G295/F295))*60)-INT(((G295/F295)-INT(G295/F295))*60))*60)))</f>
        <v>0</v>
      </c>
      <c r="I296" s="264"/>
      <c r="J296" s="2"/>
      <c r="K296" s="2"/>
    </row>
    <row r="297" spans="1:11" ht="12" customHeight="1">
      <c r="A297" s="129"/>
      <c r="B297" s="159"/>
      <c r="C297" s="230"/>
      <c r="D297" s="326"/>
      <c r="E297" s="274"/>
      <c r="F297" s="129"/>
      <c r="G297" s="159"/>
      <c r="H297" s="183">
        <f>H295+H298</f>
        <v>0</v>
      </c>
      <c r="I297" s="222"/>
      <c r="J297" s="2"/>
    </row>
    <row r="298" spans="1:11" ht="12" customHeight="1">
      <c r="A298" s="159">
        <v>3</v>
      </c>
      <c r="B298" s="151"/>
      <c r="C298" s="327"/>
      <c r="D298" s="328"/>
      <c r="E298" s="280"/>
      <c r="F298" s="144" cm="1">
        <f t="array" ref="F298">_xlfn.IFS(AND(E298&gt;=0,E298&lt;3000),(F297/661.71),AND(E298&gt;=3000,E298&lt;7000),(F297/654.86),AND(E298&gt;=7000,E298&lt;11000),(F297/645.62),AND(E298&gt;=11000,E298&lt;15000),(F297/636.24),AND(E298&gt;=15000,E298&lt;18000),(F297/626.72),AND(E298&gt;=18000,E298&lt;22000),(F297/619.48),AND(E298&gt;=22000,E298&lt;25000),(F297/609.7),AND(E298&gt;=25000,E298&lt;28000),(F297/602.26),AND(E298&gt;=28000,E298&lt;31000),(F297/594.73),AND(E298&gt;=31000,E298&lt;34000),(F297/587.1),AND(E298&gt;=34000,E298&lt;82000),(F297/579.37),(E298&gt;=82000),(F297/573.82))</f>
        <v>0</v>
      </c>
      <c r="G298" s="151"/>
      <c r="H298" s="176">
        <f>IF(F297=0,0,(TIME((G297/F297),(((G297/F297)-INT(G297/F297))*60),((((G297/F297)-INT(G297/F297))*60)-INT(((G297/F297)-INT(G297/F297))*60))*60)))</f>
        <v>0</v>
      </c>
      <c r="I298" s="223"/>
      <c r="J298" s="2"/>
    </row>
    <row r="299" spans="1:11" ht="12" customHeight="1">
      <c r="A299" s="160"/>
      <c r="B299" s="158"/>
      <c r="C299" s="287"/>
      <c r="D299" s="331"/>
      <c r="E299" s="294"/>
      <c r="F299" s="137"/>
      <c r="G299" s="128"/>
      <c r="H299" s="183">
        <f>H297+H300</f>
        <v>0</v>
      </c>
      <c r="I299" s="263"/>
      <c r="J299" s="2"/>
    </row>
    <row r="300" spans="1:11" ht="12" customHeight="1">
      <c r="A300" s="158">
        <v>4</v>
      </c>
      <c r="B300" s="138"/>
      <c r="C300" s="332"/>
      <c r="D300" s="333"/>
      <c r="E300" s="285"/>
      <c r="F300" s="144" cm="1">
        <f t="array" ref="F300">_xlfn.IFS(AND(E300&gt;=0,E300&lt;3000),(F299/661.71),AND(E300&gt;=3000,E300&lt;7000),(F299/654.86),AND(E300&gt;=7000,E300&lt;11000),(F299/645.62),AND(E300&gt;=11000,E300&lt;15000),(F299/636.24),AND(E300&gt;=15000,E300&lt;18000),(F299/626.72),AND(E300&gt;=18000,E300&lt;22000),(F299/619.48),AND(E300&gt;=22000,E300&lt;25000),(F299/609.7),AND(E300&gt;=25000,E300&lt;28000),(F299/602.26),AND(E300&gt;=28000,E300&lt;31000),(F299/594.73),AND(E300&gt;=31000,E300&lt;34000),(F299/587.1),AND(E300&gt;=34000,E300&lt;82000),(F299/579.37),(E300&gt;=82000),(F299/573.82))</f>
        <v>0</v>
      </c>
      <c r="G300" s="138"/>
      <c r="H300" s="176">
        <f>IF(F299=0,0,(TIME((G299/F299),(((G299/F299)-INT(G299/F299))*60),((((G299/F299)-INT(G299/F299))*60)-INT(((G299/F299)-INT(G299/F299))*60))*60)))</f>
        <v>0</v>
      </c>
      <c r="I300" s="264"/>
      <c r="J300" s="2"/>
    </row>
    <row r="301" spans="1:11" ht="12" customHeight="1">
      <c r="A301" s="129"/>
      <c r="B301" s="159"/>
      <c r="C301" s="230"/>
      <c r="D301" s="326"/>
      <c r="E301" s="274"/>
      <c r="F301" s="129"/>
      <c r="G301" s="159"/>
      <c r="H301" s="183">
        <f>H299+H302</f>
        <v>0</v>
      </c>
      <c r="I301" s="222"/>
      <c r="J301" s="2"/>
    </row>
    <row r="302" spans="1:11" ht="12" customHeight="1">
      <c r="A302" s="159">
        <v>5</v>
      </c>
      <c r="B302" s="151"/>
      <c r="C302" s="327"/>
      <c r="D302" s="328"/>
      <c r="E302" s="280"/>
      <c r="F302" s="144" cm="1">
        <f t="array" ref="F302">_xlfn.IFS(AND(E302&gt;=0,E302&lt;3000),(F301/661.71),AND(E302&gt;=3000,E302&lt;7000),(F301/654.86),AND(E302&gt;=7000,E302&lt;11000),(F301/645.62),AND(E302&gt;=11000,E302&lt;15000),(F301/636.24),AND(E302&gt;=15000,E302&lt;18000),(F301/626.72),AND(E302&gt;=18000,E302&lt;22000),(F301/619.48),AND(E302&gt;=22000,E302&lt;25000),(F301/609.7),AND(E302&gt;=25000,E302&lt;28000),(F301/602.26),AND(E302&gt;=28000,E302&lt;31000),(F301/594.73),AND(E302&gt;=31000,E302&lt;34000),(F301/587.1),AND(E302&gt;=34000,E302&lt;82000),(F301/579.37),(E302&gt;=82000),(F301/573.82))</f>
        <v>0</v>
      </c>
      <c r="G302" s="151"/>
      <c r="H302" s="176">
        <f>IF(F301=0,0,(TIME((G301/F301),(((G301/F301)-INT(G301/F301))*60),((((G301/F301)-INT(G301/F301))*60)-INT(((G301/F301)-INT(G301/F301))*60))*60)))</f>
        <v>0</v>
      </c>
      <c r="I302" s="223"/>
      <c r="J302" s="2"/>
    </row>
    <row r="303" spans="1:11" ht="12" customHeight="1">
      <c r="A303" s="160"/>
      <c r="B303" s="113"/>
      <c r="C303" s="329"/>
      <c r="D303" s="330"/>
      <c r="E303" s="294"/>
      <c r="F303" s="137"/>
      <c r="G303" s="128"/>
      <c r="H303" s="183">
        <f>H301+H304</f>
        <v>0</v>
      </c>
      <c r="I303" s="263"/>
      <c r="J303" s="2"/>
    </row>
    <row r="304" spans="1:11" ht="12" customHeight="1">
      <c r="A304" s="158">
        <v>6</v>
      </c>
      <c r="B304" s="162"/>
      <c r="C304" s="277"/>
      <c r="D304" s="278"/>
      <c r="E304" s="285"/>
      <c r="F304" s="144" cm="1">
        <f t="array" ref="F304">_xlfn.IFS(AND(E304&gt;=0,E304&lt;3000),(F303/661.71),AND(E304&gt;=3000,E304&lt;7000),(F303/654.86),AND(E304&gt;=7000,E304&lt;11000),(F303/645.62),AND(E304&gt;=11000,E304&lt;15000),(F303/636.24),AND(E304&gt;=15000,E304&lt;18000),(F303/626.72),AND(E304&gt;=18000,E304&lt;22000),(F303/619.48),AND(E304&gt;=22000,E304&lt;25000),(F303/609.7),AND(E304&gt;=25000,E304&lt;28000),(F303/602.26),AND(E304&gt;=28000,E304&lt;31000),(F303/594.73),AND(E304&gt;=31000,E304&lt;34000),(F303/587.1),AND(E304&gt;=34000,E304&lt;82000),(F303/579.37),(E304&gt;=82000),(F303/573.82))</f>
        <v>0</v>
      </c>
      <c r="G304" s="138"/>
      <c r="H304" s="176">
        <f>IF(F303=0,0,(TIME((G303/F303),(((G303/F303)-INT(G303/F303))*60),((((G303/F303)-INT(G303/F303))*60)-INT(((G303/F303)-INT(G303/F303))*60))*60)))</f>
        <v>0</v>
      </c>
      <c r="I304" s="264"/>
      <c r="J304" s="2"/>
    </row>
    <row r="305" spans="1:10" ht="12" customHeight="1">
      <c r="A305" s="129"/>
      <c r="B305" s="159"/>
      <c r="C305" s="216"/>
      <c r="D305" s="217"/>
      <c r="E305" s="274"/>
      <c r="F305" s="129"/>
      <c r="G305" s="159"/>
      <c r="H305" s="183">
        <f>H303+H306</f>
        <v>0</v>
      </c>
      <c r="I305" s="222"/>
      <c r="J305" s="2"/>
    </row>
    <row r="306" spans="1:10" ht="12" customHeight="1">
      <c r="A306" s="159">
        <v>7</v>
      </c>
      <c r="B306" s="151"/>
      <c r="C306" s="218"/>
      <c r="D306" s="219"/>
      <c r="E306" s="280"/>
      <c r="F306" s="144" cm="1">
        <f t="array" ref="F306">_xlfn.IFS(AND(E306&gt;=0,E306&lt;3000),(F305/661.71),AND(E306&gt;=3000,E306&lt;7000),(F305/654.86),AND(E306&gt;=7000,E306&lt;11000),(F305/645.62),AND(E306&gt;=11000,E306&lt;15000),(F305/636.24),AND(E306&gt;=15000,E306&lt;18000),(F305/626.72),AND(E306&gt;=18000,E306&lt;22000),(F305/619.48),AND(E306&gt;=22000,E306&lt;25000),(F305/609.7),AND(E306&gt;=25000,E306&lt;28000),(F305/602.26),AND(E306&gt;=28000,E306&lt;31000),(F305/594.73),AND(E306&gt;=31000,E306&lt;34000),(F305/587.1),AND(E306&gt;=34000,E306&lt;82000),(F305/579.37),(E306&gt;=82000),(F305/573.82))</f>
        <v>0</v>
      </c>
      <c r="G306" s="151"/>
      <c r="H306" s="176">
        <f>IF(F305=0,0,(TIME((G305/F305),(((G305/F305)-INT(G305/F305))*60),((((G305/F305)-INT(G305/F305))*60)-INT(((G305/F305)-INT(G305/F305))*60))*60)))</f>
        <v>0</v>
      </c>
      <c r="I306" s="223"/>
      <c r="J306" s="2"/>
    </row>
    <row r="307" spans="1:10" ht="12" customHeight="1">
      <c r="A307" s="160"/>
      <c r="B307" s="158"/>
      <c r="C307" s="267"/>
      <c r="D307" s="324"/>
      <c r="E307" s="294"/>
      <c r="F307" s="137"/>
      <c r="G307" s="128"/>
      <c r="H307" s="183">
        <f>H305+H308</f>
        <v>0</v>
      </c>
      <c r="I307" s="263"/>
      <c r="J307" s="2"/>
    </row>
    <row r="308" spans="1:10" ht="12" customHeight="1">
      <c r="A308" s="158">
        <v>8</v>
      </c>
      <c r="B308" s="162"/>
      <c r="C308" s="202"/>
      <c r="D308" s="325"/>
      <c r="E308" s="285"/>
      <c r="F308" s="144" cm="1">
        <f t="array" ref="F308">_xlfn.IFS(AND(E308&gt;=0,E308&lt;3000),(F307/661.71),AND(E308&gt;=3000,E308&lt;7000),(F307/654.86),AND(E308&gt;=7000,E308&lt;11000),(F307/645.62),AND(E308&gt;=11000,E308&lt;15000),(F307/636.24),AND(E308&gt;=15000,E308&lt;18000),(F307/626.72),AND(E308&gt;=18000,E308&lt;22000),(F307/619.48),AND(E308&gt;=22000,E308&lt;25000),(F307/609.7),AND(E308&gt;=25000,E308&lt;28000),(F307/602.26),AND(E308&gt;=28000,E308&lt;31000),(F307/594.73),AND(E308&gt;=31000,E308&lt;34000),(F307/587.1),AND(E308&gt;=34000,E308&lt;82000),(F307/579.37),(E308&gt;=82000),(F307/573.82))</f>
        <v>0</v>
      </c>
      <c r="G308" s="138"/>
      <c r="H308" s="176">
        <f>IF(F307=0,0,(TIME((G307/F307),(((G307/F307)-INT(G307/F307))*60),((((G307/F307)-INT(G307/F307))*60)-INT(((G307/F307)-INT(G307/F307))*60))*60)))</f>
        <v>0</v>
      </c>
      <c r="I308" s="264"/>
      <c r="J308" s="2"/>
    </row>
    <row r="309" spans="1:10" ht="12" customHeight="1">
      <c r="A309" s="129"/>
      <c r="B309" s="159"/>
      <c r="C309" s="216"/>
      <c r="D309" s="217"/>
      <c r="E309" s="274"/>
      <c r="F309" s="129"/>
      <c r="G309" s="159"/>
      <c r="H309" s="183">
        <f>H307+H310</f>
        <v>0</v>
      </c>
      <c r="I309" s="222"/>
      <c r="J309" s="2"/>
    </row>
    <row r="310" spans="1:10" ht="12" customHeight="1">
      <c r="A310" s="159">
        <v>9</v>
      </c>
      <c r="B310" s="151"/>
      <c r="C310" s="218"/>
      <c r="D310" s="219"/>
      <c r="E310" s="280"/>
      <c r="F310" s="144" cm="1">
        <f t="array" ref="F310">_xlfn.IFS(AND(E310&gt;=0,E310&lt;3000),(F309/661.71),AND(E310&gt;=3000,E310&lt;7000),(F309/654.86),AND(E310&gt;=7000,E310&lt;11000),(F309/645.62),AND(E310&gt;=11000,E310&lt;15000),(F309/636.24),AND(E310&gt;=15000,E310&lt;18000),(F309/626.72),AND(E310&gt;=18000,E310&lt;22000),(F309/619.48),AND(E310&gt;=22000,E310&lt;25000),(F309/609.7),AND(E310&gt;=25000,E310&lt;28000),(F309/602.26),AND(E310&gt;=28000,E310&lt;31000),(F309/594.73),AND(E310&gt;=31000,E310&lt;34000),(F309/587.1),AND(E310&gt;=34000,E310&lt;82000),(F309/579.37),(E310&gt;=82000),(F309/573.82))</f>
        <v>0</v>
      </c>
      <c r="G310" s="151"/>
      <c r="H310" s="176">
        <f>IF(F309=0,0,(TIME((G309/F309),(((G309/F309)-INT(G309/F309))*60),((((G309/F309)-INT(G309/F309))*60)-INT(((G309/F309)-INT(G309/F309))*60))*60)))</f>
        <v>0</v>
      </c>
      <c r="I310" s="223"/>
      <c r="J310" s="2"/>
    </row>
    <row r="311" spans="1:10" ht="12" customHeight="1">
      <c r="A311" s="160"/>
      <c r="B311" s="158"/>
      <c r="C311" s="267"/>
      <c r="D311" s="324"/>
      <c r="E311" s="294"/>
      <c r="F311" s="132"/>
      <c r="G311" s="128"/>
      <c r="H311" s="183">
        <f>H309+H312</f>
        <v>0</v>
      </c>
      <c r="I311" s="263"/>
      <c r="J311" s="2"/>
    </row>
    <row r="312" spans="1:10" ht="12" customHeight="1">
      <c r="A312" s="158">
        <v>10</v>
      </c>
      <c r="B312" s="158"/>
      <c r="C312" s="202"/>
      <c r="D312" s="325"/>
      <c r="E312" s="285"/>
      <c r="F312" s="131" cm="1">
        <f t="array" ref="F312">_xlfn.IFS(AND(E312&gt;=0,E312&lt;3000),(F311/661.71),AND(E312&gt;=3000,E312&lt;7000),(F311/654.86),AND(E312&gt;=7000,E312&lt;11000),(F311/645.62),AND(E312&gt;=11000,E312&lt;15000),(F311/636.24),AND(E312&gt;=15000,E312&lt;18000),(F311/626.72),AND(E312&gt;=18000,E312&lt;22000),(F311/619.48),AND(E312&gt;=22000,E312&lt;25000),(F311/609.7),AND(E312&gt;=25000,E312&lt;28000),(F311/602.26),AND(E312&gt;=28000,E312&lt;31000),(F311/594.73),AND(E312&gt;=31000,E312&lt;34000),(F311/587.1),AND(E312&gt;=34000,E312&lt;82000),(F311/579.37),(E312&gt;=82000),(F311/573.82))</f>
        <v>0</v>
      </c>
      <c r="G312" s="128"/>
      <c r="H312" s="176">
        <f>IF(F311=0,0,(TIME((G311/F311),(((G311/F311)-INT(G311/F311))*60),((((G311/F311)-INT(G311/F311))*60)-INT(((G311/F311)-INT(G311/F311))*60))*60)))</f>
        <v>0</v>
      </c>
      <c r="I312" s="264"/>
      <c r="J312" s="2"/>
    </row>
    <row r="313" spans="1:10" ht="12" customHeight="1">
      <c r="A313" s="211" t="s">
        <v>85</v>
      </c>
      <c r="B313" s="308"/>
      <c r="C313" s="211" t="s">
        <v>86</v>
      </c>
      <c r="D313" s="308"/>
      <c r="E313" s="211" t="s">
        <v>87</v>
      </c>
      <c r="F313" s="308"/>
      <c r="G313" s="211" t="s">
        <v>88</v>
      </c>
      <c r="H313" s="308"/>
      <c r="I313" s="244" t="s">
        <v>84</v>
      </c>
      <c r="J313" s="2"/>
    </row>
    <row r="314" spans="1:10" ht="12" customHeight="1">
      <c r="A314" s="237"/>
      <c r="B314" s="266"/>
      <c r="C314" s="237"/>
      <c r="D314" s="266"/>
      <c r="E314" s="237"/>
      <c r="F314" s="266"/>
      <c r="G314" s="237"/>
      <c r="H314" s="266"/>
      <c r="I314" s="245"/>
      <c r="J314" s="2"/>
    </row>
    <row r="315" spans="1:10" ht="12" customHeight="1">
      <c r="A315" s="185"/>
      <c r="B315" s="186"/>
      <c r="C315" s="319">
        <f>H292+H294+H296+H298+H300+H302+H304+H306+H308+H310+H312</f>
        <v>0</v>
      </c>
      <c r="D315" s="320"/>
      <c r="E315" s="323">
        <f>G291+G293+G295+G297+G299+G301+G303+G305+G307+G309+G311</f>
        <v>0</v>
      </c>
      <c r="F315" s="190"/>
      <c r="G315" s="323" t="e">
        <f>INT(AVERAGE(F291,F293,F295,F297,F299,F301,F303,F305,F307,F309,F311))</f>
        <v>#DIV/0!</v>
      </c>
      <c r="H315" s="190"/>
      <c r="I315" s="253" t="str">
        <f>A70</f>
        <v>CAS</v>
      </c>
      <c r="J315" s="2"/>
    </row>
    <row r="316" spans="1:10" ht="12" customHeight="1">
      <c r="A316" s="187"/>
      <c r="B316" s="188"/>
      <c r="C316" s="321"/>
      <c r="D316" s="322"/>
      <c r="E316" s="251"/>
      <c r="F316" s="192"/>
      <c r="G316" s="251"/>
      <c r="H316" s="192"/>
      <c r="I316" s="254"/>
      <c r="J316" s="2"/>
    </row>
    <row r="317" spans="1:10" ht="12" customHeight="1">
      <c r="A317" s="153"/>
      <c r="B317" s="153"/>
      <c r="C317" s="153"/>
      <c r="D317" s="153"/>
      <c r="E317" s="153"/>
      <c r="F317" s="153"/>
      <c r="G317" s="153"/>
      <c r="H317" s="153"/>
      <c r="I317" s="153"/>
      <c r="J317" s="2"/>
    </row>
    <row r="318" spans="1:10" ht="12" customHeight="1">
      <c r="A318" s="153"/>
      <c r="B318" s="153"/>
      <c r="C318" s="153"/>
      <c r="D318" s="153"/>
      <c r="E318" s="153"/>
      <c r="F318" s="153"/>
      <c r="G318" s="153"/>
      <c r="H318" s="153"/>
      <c r="I318" s="153"/>
      <c r="J318" s="2"/>
    </row>
    <row r="319" spans="1:10" ht="12" customHeight="1">
      <c r="A319" s="255"/>
      <c r="B319" s="256"/>
      <c r="C319" s="256"/>
      <c r="D319" s="256"/>
      <c r="E319" s="256"/>
      <c r="F319" s="256"/>
      <c r="G319" s="256"/>
      <c r="H319" s="256"/>
      <c r="I319" s="257"/>
      <c r="J319" s="2"/>
    </row>
    <row r="320" spans="1:10" ht="12" customHeight="1">
      <c r="A320" s="258"/>
      <c r="B320" s="214"/>
      <c r="C320" s="214"/>
      <c r="D320" s="214"/>
      <c r="E320" s="214"/>
      <c r="F320" s="214"/>
      <c r="G320" s="214"/>
      <c r="H320" s="214"/>
      <c r="I320" s="259"/>
      <c r="J320" s="2"/>
    </row>
    <row r="321" spans="1:10" ht="12" customHeight="1">
      <c r="A321" s="258"/>
      <c r="B321" s="214"/>
      <c r="C321" s="214"/>
      <c r="D321" s="214"/>
      <c r="E321" s="214"/>
      <c r="F321" s="214"/>
      <c r="G321" s="214"/>
      <c r="H321" s="214"/>
      <c r="I321" s="259"/>
      <c r="J321" s="2"/>
    </row>
    <row r="322" spans="1:10" ht="12" customHeight="1">
      <c r="A322" s="258"/>
      <c r="B322" s="214"/>
      <c r="C322" s="214"/>
      <c r="D322" s="214"/>
      <c r="E322" s="214"/>
      <c r="F322" s="214"/>
      <c r="G322" s="214"/>
      <c r="H322" s="214"/>
      <c r="I322" s="259"/>
      <c r="J322" s="2"/>
    </row>
    <row r="323" spans="1:10" ht="12" customHeight="1">
      <c r="A323" s="258"/>
      <c r="B323" s="214"/>
      <c r="C323" s="214"/>
      <c r="D323" s="214"/>
      <c r="E323" s="214"/>
      <c r="F323" s="214"/>
      <c r="G323" s="214"/>
      <c r="H323" s="214"/>
      <c r="I323" s="259"/>
      <c r="J323" s="2"/>
    </row>
    <row r="324" spans="1:10" ht="12" customHeight="1">
      <c r="A324" s="258"/>
      <c r="B324" s="214"/>
      <c r="C324" s="214"/>
      <c r="D324" s="214"/>
      <c r="E324" s="214"/>
      <c r="F324" s="214"/>
      <c r="G324" s="214"/>
      <c r="H324" s="214"/>
      <c r="I324" s="259"/>
      <c r="J324" s="2"/>
    </row>
    <row r="325" spans="1:10" ht="12" customHeight="1">
      <c r="A325" s="258"/>
      <c r="B325" s="214"/>
      <c r="C325" s="214"/>
      <c r="D325" s="214"/>
      <c r="E325" s="214"/>
      <c r="F325" s="214"/>
      <c r="G325" s="214"/>
      <c r="H325" s="214"/>
      <c r="I325" s="259"/>
      <c r="J325" s="2"/>
    </row>
    <row r="326" spans="1:10" ht="12" customHeight="1">
      <c r="A326" s="258"/>
      <c r="B326" s="214"/>
      <c r="C326" s="214"/>
      <c r="D326" s="214"/>
      <c r="E326" s="214"/>
      <c r="F326" s="214"/>
      <c r="G326" s="214"/>
      <c r="H326" s="214"/>
      <c r="I326" s="259"/>
      <c r="J326" s="2"/>
    </row>
    <row r="327" spans="1:10" ht="12" customHeight="1">
      <c r="A327" s="258"/>
      <c r="B327" s="214"/>
      <c r="C327" s="214"/>
      <c r="D327" s="214"/>
      <c r="E327" s="214"/>
      <c r="F327" s="214"/>
      <c r="G327" s="214"/>
      <c r="H327" s="214"/>
      <c r="I327" s="259"/>
      <c r="J327" s="2"/>
    </row>
    <row r="328" spans="1:10" ht="12" customHeight="1">
      <c r="A328" s="258"/>
      <c r="B328" s="214"/>
      <c r="C328" s="214"/>
      <c r="D328" s="214"/>
      <c r="E328" s="214"/>
      <c r="F328" s="214"/>
      <c r="G328" s="214"/>
      <c r="H328" s="214"/>
      <c r="I328" s="259"/>
      <c r="J328" s="2"/>
    </row>
    <row r="329" spans="1:10" ht="12" customHeight="1">
      <c r="A329" s="258"/>
      <c r="B329" s="214"/>
      <c r="C329" s="214"/>
      <c r="D329" s="214"/>
      <c r="E329" s="214"/>
      <c r="F329" s="214"/>
      <c r="G329" s="214"/>
      <c r="H329" s="214"/>
      <c r="I329" s="259"/>
      <c r="J329" s="2"/>
    </row>
    <row r="330" spans="1:10" ht="12" customHeight="1">
      <c r="A330" s="258"/>
      <c r="B330" s="214"/>
      <c r="C330" s="214"/>
      <c r="D330" s="214"/>
      <c r="E330" s="214"/>
      <c r="F330" s="214"/>
      <c r="G330" s="214"/>
      <c r="H330" s="214"/>
      <c r="I330" s="259"/>
      <c r="J330" s="2"/>
    </row>
    <row r="331" spans="1:10" ht="12" customHeight="1">
      <c r="A331" s="258"/>
      <c r="B331" s="214"/>
      <c r="C331" s="214"/>
      <c r="D331" s="214"/>
      <c r="E331" s="214"/>
      <c r="F331" s="214"/>
      <c r="G331" s="214"/>
      <c r="H331" s="214"/>
      <c r="I331" s="259"/>
      <c r="J331" s="2"/>
    </row>
    <row r="332" spans="1:10" ht="12" customHeight="1">
      <c r="A332" s="258"/>
      <c r="B332" s="214"/>
      <c r="C332" s="214"/>
      <c r="D332" s="214"/>
      <c r="E332" s="214"/>
      <c r="F332" s="214"/>
      <c r="G332" s="214"/>
      <c r="H332" s="214"/>
      <c r="I332" s="259"/>
      <c r="J332" s="2"/>
    </row>
    <row r="333" spans="1:10" ht="12" customHeight="1">
      <c r="A333" s="258"/>
      <c r="B333" s="214"/>
      <c r="C333" s="214"/>
      <c r="D333" s="214"/>
      <c r="E333" s="214"/>
      <c r="F333" s="214"/>
      <c r="G333" s="214"/>
      <c r="H333" s="214"/>
      <c r="I333" s="259"/>
      <c r="J333" s="2"/>
    </row>
    <row r="334" spans="1:10" ht="12" customHeight="1">
      <c r="A334" s="258"/>
      <c r="B334" s="214"/>
      <c r="C334" s="214"/>
      <c r="D334" s="214"/>
      <c r="E334" s="214"/>
      <c r="F334" s="214"/>
      <c r="G334" s="214"/>
      <c r="H334" s="214"/>
      <c r="I334" s="259"/>
      <c r="J334" s="2"/>
    </row>
    <row r="335" spans="1:10" ht="12" customHeight="1">
      <c r="A335" s="258"/>
      <c r="B335" s="214"/>
      <c r="C335" s="214"/>
      <c r="D335" s="214"/>
      <c r="E335" s="214"/>
      <c r="F335" s="214"/>
      <c r="G335" s="214"/>
      <c r="H335" s="214"/>
      <c r="I335" s="259"/>
      <c r="J335" s="2"/>
    </row>
    <row r="336" spans="1:10" ht="12" customHeight="1">
      <c r="A336" s="258"/>
      <c r="B336" s="214"/>
      <c r="C336" s="214"/>
      <c r="D336" s="214"/>
      <c r="E336" s="214"/>
      <c r="F336" s="214"/>
      <c r="G336" s="214"/>
      <c r="H336" s="214"/>
      <c r="I336" s="259"/>
      <c r="J336" s="2"/>
    </row>
    <row r="337" spans="1:15" ht="12" customHeight="1">
      <c r="A337" s="258"/>
      <c r="B337" s="214"/>
      <c r="C337" s="214"/>
      <c r="D337" s="214"/>
      <c r="E337" s="214"/>
      <c r="F337" s="214"/>
      <c r="G337" s="214"/>
      <c r="H337" s="214"/>
      <c r="I337" s="259"/>
      <c r="J337" s="2"/>
    </row>
    <row r="338" spans="1:15" ht="12" customHeight="1">
      <c r="A338" s="258"/>
      <c r="B338" s="214"/>
      <c r="C338" s="214"/>
      <c r="D338" s="214"/>
      <c r="E338" s="214"/>
      <c r="F338" s="214"/>
      <c r="G338" s="214"/>
      <c r="H338" s="214"/>
      <c r="I338" s="259"/>
      <c r="J338" s="2"/>
    </row>
    <row r="339" spans="1:15" ht="12" customHeight="1">
      <c r="A339" s="258"/>
      <c r="B339" s="214"/>
      <c r="C339" s="214"/>
      <c r="D339" s="214"/>
      <c r="E339" s="214"/>
      <c r="F339" s="214"/>
      <c r="G339" s="214"/>
      <c r="H339" s="214"/>
      <c r="I339" s="259"/>
      <c r="J339" s="2"/>
    </row>
    <row r="340" spans="1:15" ht="12" customHeight="1">
      <c r="A340" s="258"/>
      <c r="B340" s="214"/>
      <c r="C340" s="214"/>
      <c r="D340" s="214"/>
      <c r="E340" s="214"/>
      <c r="F340" s="214"/>
      <c r="G340" s="214"/>
      <c r="H340" s="214"/>
      <c r="I340" s="259"/>
      <c r="J340" s="2"/>
    </row>
    <row r="341" spans="1:15" ht="12" customHeight="1">
      <c r="A341" s="258"/>
      <c r="B341" s="214"/>
      <c r="C341" s="214"/>
      <c r="D341" s="214"/>
      <c r="E341" s="214"/>
      <c r="F341" s="214"/>
      <c r="G341" s="214"/>
      <c r="H341" s="214"/>
      <c r="I341" s="259"/>
      <c r="J341" s="2"/>
    </row>
    <row r="342" spans="1:15" ht="12" customHeight="1">
      <c r="A342" s="258"/>
      <c r="B342" s="214"/>
      <c r="C342" s="214"/>
      <c r="D342" s="214"/>
      <c r="E342" s="214"/>
      <c r="F342" s="214"/>
      <c r="G342" s="214"/>
      <c r="H342" s="214"/>
      <c r="I342" s="259"/>
      <c r="J342" s="2"/>
    </row>
    <row r="343" spans="1:15" ht="12" customHeight="1">
      <c r="A343" s="258"/>
      <c r="B343" s="214"/>
      <c r="C343" s="214"/>
      <c r="D343" s="214"/>
      <c r="E343" s="214"/>
      <c r="F343" s="214"/>
      <c r="G343" s="214"/>
      <c r="H343" s="214"/>
      <c r="I343" s="259"/>
      <c r="J343" s="2"/>
    </row>
    <row r="344" spans="1:15" ht="12" customHeight="1">
      <c r="A344" s="258"/>
      <c r="B344" s="214"/>
      <c r="C344" s="214"/>
      <c r="D344" s="214"/>
      <c r="E344" s="214"/>
      <c r="F344" s="214"/>
      <c r="G344" s="214"/>
      <c r="H344" s="214"/>
      <c r="I344" s="259"/>
      <c r="J344" s="2"/>
    </row>
    <row r="345" spans="1:15" ht="12" customHeight="1">
      <c r="A345" s="258"/>
      <c r="B345" s="214"/>
      <c r="C345" s="214"/>
      <c r="D345" s="214"/>
      <c r="E345" s="214"/>
      <c r="F345" s="214"/>
      <c r="G345" s="214"/>
      <c r="H345" s="214"/>
      <c r="I345" s="259"/>
      <c r="J345" s="2"/>
    </row>
    <row r="346" spans="1:15" ht="12" customHeight="1">
      <c r="A346" s="258"/>
      <c r="B346" s="214"/>
      <c r="C346" s="214"/>
      <c r="D346" s="214"/>
      <c r="E346" s="214"/>
      <c r="F346" s="214"/>
      <c r="G346" s="214"/>
      <c r="H346" s="214"/>
      <c r="I346" s="259"/>
      <c r="J346" s="2"/>
    </row>
    <row r="347" spans="1:15" ht="12" customHeight="1">
      <c r="A347" s="258"/>
      <c r="B347" s="214"/>
      <c r="C347" s="214"/>
      <c r="D347" s="214"/>
      <c r="E347" s="214"/>
      <c r="F347" s="214"/>
      <c r="G347" s="214"/>
      <c r="H347" s="214"/>
      <c r="I347" s="259"/>
      <c r="J347" s="2"/>
    </row>
    <row r="348" spans="1:15" ht="12" customHeight="1">
      <c r="A348" s="260"/>
      <c r="B348" s="261"/>
      <c r="C348" s="261"/>
      <c r="D348" s="261"/>
      <c r="E348" s="261"/>
      <c r="F348" s="261"/>
      <c r="G348" s="261"/>
      <c r="H348" s="261"/>
      <c r="I348" s="262"/>
      <c r="J348" s="2"/>
    </row>
    <row r="349" spans="1:15" ht="12" customHeight="1">
      <c r="A349" s="153"/>
      <c r="B349" s="153"/>
      <c r="C349" s="153"/>
      <c r="D349" s="153"/>
      <c r="E349" s="153"/>
      <c r="F349" s="153"/>
      <c r="G349" s="153"/>
      <c r="H349" s="153"/>
      <c r="I349" s="153"/>
      <c r="J349" s="2"/>
    </row>
    <row r="350" spans="1:15" ht="12" customHeight="1">
      <c r="A350" s="313" t="str">
        <f>"NAVDATA "&amp;F68&amp;" (no wind)"</f>
        <v>NAVDATA Dodge (no wind)</v>
      </c>
      <c r="B350" s="314"/>
      <c r="C350" s="314"/>
      <c r="D350" s="314"/>
      <c r="E350" s="314"/>
      <c r="F350" s="314"/>
      <c r="G350" s="314"/>
      <c r="H350" s="314"/>
      <c r="I350" s="315"/>
      <c r="J350" s="2"/>
    </row>
    <row r="351" spans="1:15" ht="12" customHeight="1">
      <c r="A351" s="316"/>
      <c r="B351" s="317"/>
      <c r="C351" s="317"/>
      <c r="D351" s="317"/>
      <c r="E351" s="317"/>
      <c r="F351" s="317"/>
      <c r="G351" s="317"/>
      <c r="H351" s="317"/>
      <c r="I351" s="318"/>
      <c r="J351" s="2"/>
      <c r="L351" s="2"/>
      <c r="M351" s="2"/>
      <c r="N351" s="2"/>
      <c r="O351" s="2"/>
    </row>
    <row r="352" spans="1:15" ht="15" customHeight="1">
      <c r="A352" s="211" t="s">
        <v>77</v>
      </c>
      <c r="B352" s="211" t="s">
        <v>78</v>
      </c>
      <c r="C352" s="238" t="s">
        <v>79</v>
      </c>
      <c r="D352" s="239"/>
      <c r="E352" s="242" t="s">
        <v>80</v>
      </c>
      <c r="F352" s="238" t="s">
        <v>81</v>
      </c>
      <c r="G352" s="238" t="s">
        <v>82</v>
      </c>
      <c r="H352" s="238" t="s">
        <v>89</v>
      </c>
      <c r="I352" s="244" t="s">
        <v>84</v>
      </c>
      <c r="J352" s="2"/>
      <c r="L352" s="2"/>
      <c r="M352" s="2"/>
      <c r="N352" s="2"/>
      <c r="O352" s="2"/>
    </row>
    <row r="353" spans="1:15" ht="15" customHeight="1">
      <c r="A353" s="208"/>
      <c r="B353" s="208"/>
      <c r="C353" s="303"/>
      <c r="D353" s="304"/>
      <c r="E353" s="305"/>
      <c r="F353" s="208"/>
      <c r="G353" s="208"/>
      <c r="H353" s="208"/>
      <c r="I353" s="212"/>
      <c r="J353" s="2"/>
      <c r="L353" s="2"/>
      <c r="M353" s="2"/>
      <c r="N353" s="2"/>
      <c r="O353" s="2"/>
    </row>
    <row r="354" spans="1:15" ht="12" customHeight="1">
      <c r="A354" s="160"/>
      <c r="B354" s="169" t="s">
        <v>90</v>
      </c>
      <c r="C354" s="292" t="s">
        <v>91</v>
      </c>
      <c r="D354" s="292"/>
      <c r="E354" s="294">
        <v>59</v>
      </c>
      <c r="F354" s="161"/>
      <c r="G354" s="160">
        <v>0</v>
      </c>
      <c r="H354" s="183">
        <f>A378</f>
        <v>0.33333333333333331</v>
      </c>
      <c r="I354" s="263" t="s">
        <v>92</v>
      </c>
      <c r="J354" s="2"/>
      <c r="L354" s="2"/>
      <c r="M354" s="22"/>
      <c r="N354" s="23"/>
      <c r="O354" s="2"/>
    </row>
    <row r="355" spans="1:15" ht="12" customHeight="1">
      <c r="A355" s="158">
        <v>0</v>
      </c>
      <c r="B355" s="171" t="s">
        <v>93</v>
      </c>
      <c r="C355" s="293"/>
      <c r="D355" s="293"/>
      <c r="E355" s="269"/>
      <c r="F355" s="131" cm="1">
        <f t="array" ref="F355">_xlfn.IFS(AND(E355&gt;=0,E355&lt;3000),(F354/661.71),AND(E355&gt;=3000,E355&lt;7000),(F354/654.86),AND(E355&gt;=7000,E355&lt;11000),(F354/645.62),AND(E355&gt;=11000,E355&lt;15000),(F354/636.24),AND(E355&gt;=15000,E355&lt;18000),(F354/626.72),AND(E355&gt;=18000,E355&lt;22000),(F354/619.48),AND(E355&gt;=22000,E355&lt;25000),(F354/609.7),AND(E355&gt;=25000,E355&lt;28000),(F354/602.26),AND(E355&gt;=28000,E355&lt;31000),(F354/594.73),AND(E355&gt;=31000,E355&lt;34000),(F354/587.1),AND(E355&gt;=34000,E355&lt;82000),(F354/579.37),(E355&gt;=82000),(F354/573.82))</f>
        <v>0</v>
      </c>
      <c r="G355" s="158" t="s">
        <v>94</v>
      </c>
      <c r="H355" s="184">
        <v>0</v>
      </c>
      <c r="I355" s="215"/>
      <c r="J355" s="2"/>
      <c r="L355" s="2"/>
      <c r="M355" s="21"/>
      <c r="N355" s="23"/>
      <c r="O355" s="2"/>
    </row>
    <row r="356" spans="1:15" ht="12" customHeight="1">
      <c r="A356" s="129"/>
      <c r="B356" s="172"/>
      <c r="C356" s="286" t="s">
        <v>95</v>
      </c>
      <c r="D356" s="272"/>
      <c r="E356" s="274">
        <v>7000</v>
      </c>
      <c r="F356" s="177">
        <v>350</v>
      </c>
      <c r="G356" s="129">
        <v>15</v>
      </c>
      <c r="H356" s="176">
        <f>H354+H357</f>
        <v>0.33511574074074074</v>
      </c>
      <c r="I356" s="222" t="s">
        <v>96</v>
      </c>
      <c r="J356" s="2"/>
      <c r="L356" s="2"/>
      <c r="M356" s="21"/>
      <c r="N356" s="23"/>
      <c r="O356" s="2"/>
    </row>
    <row r="357" spans="1:15" ht="12" customHeight="1">
      <c r="A357" s="159">
        <v>1</v>
      </c>
      <c r="B357" s="173" t="s">
        <v>97</v>
      </c>
      <c r="C357" s="279"/>
      <c r="D357" s="279"/>
      <c r="E357" s="275"/>
      <c r="F357" s="131" cm="1">
        <f t="array" ref="F357">_xlfn.IFS(AND(E357&gt;=0,E357&lt;3000),(F356/661.71),AND(E357&gt;=3000,E357&lt;7000),(F356/654.86),AND(E357&gt;=7000,E357&lt;11000),(F356/645.62),AND(E357&gt;=11000,E357&lt;15000),(F356/636.24),AND(E357&gt;=15000,E357&lt;18000),(F356/626.72),AND(E357&gt;=18000,E357&lt;22000),(F356/619.48),AND(E357&gt;=22000,E357&lt;25000),(F356/609.7),AND(E357&gt;=25000,E357&lt;28000),(F356/602.26),AND(E357&gt;=28000,E357&lt;31000),(F356/594.73),AND(E357&gt;=31000,E357&lt;34000),(F356/587.1),AND(E357&gt;=34000,E357&lt;82000),(F356/579.37),(E357&gt;=82000),(F356/573.82))</f>
        <v>0.52893261398497826</v>
      </c>
      <c r="G357" s="159" t="s">
        <v>94</v>
      </c>
      <c r="H357" s="184">
        <f>IF(F356=0,0,(TIME((G356/F356),(((G356/F356)-INT(G356/F356))*60),((((G356/F356)-INT(G356/F356))*60)-INT(((G356/F356)-INT(G356/F356))*60))*60)))</f>
        <v>1.7824074074074072E-3</v>
      </c>
      <c r="I357" s="309"/>
      <c r="J357" s="2"/>
      <c r="L357" s="2"/>
      <c r="M357" s="21"/>
      <c r="N357" s="23"/>
      <c r="O357" s="2"/>
    </row>
    <row r="358" spans="1:15" ht="12" customHeight="1">
      <c r="A358" s="160"/>
      <c r="B358" s="169"/>
      <c r="C358" s="282" t="s">
        <v>98</v>
      </c>
      <c r="D358" s="283"/>
      <c r="E358" s="294">
        <v>7000</v>
      </c>
      <c r="F358" s="132">
        <v>450</v>
      </c>
      <c r="G358" s="137">
        <v>22</v>
      </c>
      <c r="H358" s="176">
        <f>H356+H359</f>
        <v>0.3371527777777778</v>
      </c>
      <c r="I358" s="263" t="s">
        <v>13</v>
      </c>
      <c r="J358" s="2"/>
      <c r="L358" s="2"/>
      <c r="M358" s="2"/>
      <c r="N358" s="2"/>
      <c r="O358" s="2"/>
    </row>
    <row r="359" spans="1:15" ht="12" customHeight="1">
      <c r="A359" s="158">
        <v>2</v>
      </c>
      <c r="B359" s="171" t="s">
        <v>99</v>
      </c>
      <c r="C359" s="284"/>
      <c r="D359" s="284"/>
      <c r="E359" s="269"/>
      <c r="F359" s="131" cm="1">
        <f t="array" ref="F359">_xlfn.IFS(AND(E359&gt;=0,E359&lt;3000),(F358/661.71),AND(E359&gt;=3000,E359&lt;7000),(F358/654.86),AND(E359&gt;=7000,E359&lt;11000),(F358/645.62),AND(E359&gt;=11000,E359&lt;15000),(F358/636.24),AND(E359&gt;=15000,E359&lt;18000),(F358/626.72),AND(E359&gt;=18000,E359&lt;22000),(F358/619.48),AND(E359&gt;=22000,E359&lt;25000),(F358/609.7),AND(E359&gt;=25000,E359&lt;28000),(F358/602.26),AND(E359&gt;=28000,E359&lt;31000),(F358/594.73),AND(E359&gt;=31000,E359&lt;34000),(F358/587.1),AND(E359&gt;=34000,E359&lt;82000),(F358/579.37),(E359&gt;=82000),(F358/573.82))</f>
        <v>0.68005621798068638</v>
      </c>
      <c r="G359" s="128" t="s">
        <v>100</v>
      </c>
      <c r="H359" s="184">
        <f>IF(F358=0,0,(TIME((G358/F358),(((G358/F358)-INT(G358/F358))*60),((((G358/F358)-INT(G358/F358))*60)-INT(((G358/F358)-INT(G358/F358))*60))*60)))</f>
        <v>2.0370370370370373E-3</v>
      </c>
      <c r="I359" s="215"/>
      <c r="J359" s="2"/>
      <c r="L359" s="2"/>
      <c r="M359" s="2"/>
      <c r="N359" s="2"/>
      <c r="O359" s="2"/>
    </row>
    <row r="360" spans="1:15" ht="12" customHeight="1">
      <c r="A360" s="129"/>
      <c r="B360" s="172"/>
      <c r="C360" s="286" t="s">
        <v>101</v>
      </c>
      <c r="D360" s="272"/>
      <c r="E360" s="274">
        <v>7000</v>
      </c>
      <c r="F360" s="177">
        <v>450</v>
      </c>
      <c r="G360" s="129">
        <v>28</v>
      </c>
      <c r="H360" s="176">
        <f>H358+H361</f>
        <v>0.33974537037037039</v>
      </c>
      <c r="I360" s="222" t="s">
        <v>13</v>
      </c>
      <c r="J360" s="2"/>
    </row>
    <row r="361" spans="1:15" ht="12" customHeight="1">
      <c r="A361" s="159">
        <v>3</v>
      </c>
      <c r="B361" s="173" t="s">
        <v>102</v>
      </c>
      <c r="C361" s="279"/>
      <c r="D361" s="279"/>
      <c r="E361" s="275"/>
      <c r="F361" s="131" cm="1">
        <f t="array" ref="F361">_xlfn.IFS(AND(E361&gt;=0,E361&lt;3000),(F360/661.71),AND(E361&gt;=3000,E361&lt;7000),(F360/654.86),AND(E361&gt;=7000,E361&lt;11000),(F360/645.62),AND(E361&gt;=11000,E361&lt;15000),(F360/636.24),AND(E361&gt;=15000,E361&lt;18000),(F360/626.72),AND(E361&gt;=18000,E361&lt;22000),(F360/619.48),AND(E361&gt;=22000,E361&lt;25000),(F360/609.7),AND(E361&gt;=25000,E361&lt;28000),(F360/602.26),AND(E361&gt;=28000,E361&lt;31000),(F360/594.73),AND(E361&gt;=31000,E361&lt;34000),(F360/587.1),AND(E361&gt;=34000,E361&lt;82000),(F360/579.37),(E361&gt;=82000),(F360/573.82))</f>
        <v>0.68005621798068638</v>
      </c>
      <c r="G361" s="159" t="s">
        <v>103</v>
      </c>
      <c r="H361" s="184">
        <f>IF(F360=0,0,(TIME((G360/F360),(((G360/F360)-INT(G360/F360))*60),((((G360/F360)-INT(G360/F360))*60)-INT(((G360/F360)-INT(G360/F360))*60))*60)))</f>
        <v>2.5925925925925925E-3</v>
      </c>
      <c r="I361" s="309"/>
      <c r="J361" s="2"/>
    </row>
    <row r="362" spans="1:15" ht="12" customHeight="1">
      <c r="A362" s="160"/>
      <c r="B362" s="169"/>
      <c r="C362" s="282" t="s">
        <v>104</v>
      </c>
      <c r="D362" s="283"/>
      <c r="E362" s="294">
        <v>7000</v>
      </c>
      <c r="F362" s="132">
        <v>450</v>
      </c>
      <c r="G362" s="137">
        <v>36</v>
      </c>
      <c r="H362" s="176">
        <f>H360+H363</f>
        <v>0.34307870370370375</v>
      </c>
      <c r="I362" s="263" t="s">
        <v>96</v>
      </c>
      <c r="J362" s="2"/>
    </row>
    <row r="363" spans="1:15" ht="12" customHeight="1">
      <c r="A363" s="158">
        <v>4</v>
      </c>
      <c r="B363" s="130" t="s">
        <v>105</v>
      </c>
      <c r="C363" s="284"/>
      <c r="D363" s="284"/>
      <c r="E363" s="269"/>
      <c r="F363" s="131" cm="1">
        <f t="array" ref="F363">_xlfn.IFS(AND(E363&gt;=0,E363&lt;3000),(F362/661.71),AND(E363&gt;=3000,E363&lt;7000),(F362/654.86),AND(E363&gt;=7000,E363&lt;11000),(F362/645.62),AND(E363&gt;=11000,E363&lt;15000),(F362/636.24),AND(E363&gt;=15000,E363&lt;18000),(F362/626.72),AND(E363&gt;=18000,E363&lt;22000),(F362/619.48),AND(E363&gt;=22000,E363&lt;25000),(F362/609.7),AND(E363&gt;=25000,E363&lt;28000),(F362/602.26),AND(E363&gt;=28000,E363&lt;31000),(F362/594.73),AND(E363&gt;=31000,E363&lt;34000),(F362/587.1),AND(E363&gt;=34000,E363&lt;82000),(F362/579.37),(E363&gt;=82000),(F362/573.82))</f>
        <v>0.68005621798068638</v>
      </c>
      <c r="G363" s="128" t="s">
        <v>106</v>
      </c>
      <c r="H363" s="184">
        <f>IF(F362=0,0,(TIME((G362/F362),(((G362/F362)-INT(G362/F362))*60),((((G362/F362)-INT(G362/F362))*60)-INT(((G362/F362)-INT(G362/F362))*60))*60)))</f>
        <v>3.3333333333333335E-3</v>
      </c>
      <c r="I363" s="215"/>
      <c r="J363" s="2"/>
    </row>
    <row r="364" spans="1:15" ht="12" customHeight="1">
      <c r="A364" s="129"/>
      <c r="B364" s="129"/>
      <c r="C364" s="230" t="s">
        <v>107</v>
      </c>
      <c r="D364" s="217"/>
      <c r="E364" s="311">
        <v>7000</v>
      </c>
      <c r="F364" s="133">
        <v>450</v>
      </c>
      <c r="G364" s="129">
        <v>25</v>
      </c>
      <c r="H364" s="176">
        <f>H362+H365</f>
        <v>0.34539351851851857</v>
      </c>
      <c r="I364" s="222" t="s">
        <v>96</v>
      </c>
      <c r="J364" s="2"/>
    </row>
    <row r="365" spans="1:15" ht="12" customHeight="1">
      <c r="A365" s="159">
        <v>5</v>
      </c>
      <c r="B365" s="159" t="s">
        <v>108</v>
      </c>
      <c r="C365" s="218"/>
      <c r="D365" s="219"/>
      <c r="E365" s="312"/>
      <c r="F365" s="131" cm="1">
        <f t="array" ref="F365">_xlfn.IFS(AND(E365&gt;=0,E365&lt;3000),(F364/661.71),AND(E365&gt;=3000,E365&lt;7000),(F364/654.86),AND(E365&gt;=7000,E365&lt;11000),(F364/645.62),AND(E365&gt;=11000,E365&lt;15000),(F364/636.24),AND(E365&gt;=15000,E365&lt;18000),(F364/626.72),AND(E365&gt;=18000,E365&lt;22000),(F364/619.48),AND(E365&gt;=22000,E365&lt;25000),(F364/609.7),AND(E365&gt;=25000,E365&lt;28000),(F364/602.26),AND(E365&gt;=28000,E365&lt;31000),(F364/594.73),AND(E365&gt;=31000,E365&lt;34000),(F364/587.1),AND(E365&gt;=34000,E365&lt;82000),(F364/579.37),(E365&gt;=82000),(F364/573.82))</f>
        <v>0.68005621798068638</v>
      </c>
      <c r="G365" s="159" t="s">
        <v>109</v>
      </c>
      <c r="H365" s="184">
        <f>IF(F364=0,0,(TIME((G364/F364),(((G364/F364)-INT(G364/F364))*60),((((G364/F364)-INT(G364/F364))*60)-INT(((G364/F364)-INT(G364/F364))*60))*60)))</f>
        <v>2.3148148148148151E-3</v>
      </c>
      <c r="I365" s="309"/>
      <c r="J365" s="2"/>
    </row>
    <row r="366" spans="1:15" ht="12" customHeight="1">
      <c r="A366" s="160"/>
      <c r="B366" s="169"/>
      <c r="C366" s="310" t="s">
        <v>91</v>
      </c>
      <c r="D366" s="310"/>
      <c r="E366" s="294">
        <v>59</v>
      </c>
      <c r="F366" s="132">
        <v>450</v>
      </c>
      <c r="G366" s="137">
        <v>24</v>
      </c>
      <c r="H366" s="176">
        <f>H364+H367</f>
        <v>0.34761574074074081</v>
      </c>
      <c r="I366" s="263" t="s">
        <v>110</v>
      </c>
      <c r="J366" s="2"/>
    </row>
    <row r="367" spans="1:15" ht="12" customHeight="1">
      <c r="A367" s="158">
        <v>6</v>
      </c>
      <c r="B367" s="130" t="s">
        <v>111</v>
      </c>
      <c r="C367" s="310"/>
      <c r="D367" s="310"/>
      <c r="E367" s="269"/>
      <c r="F367" s="131" cm="1">
        <f t="array" ref="F367">_xlfn.IFS(AND(E367&gt;=0,E367&lt;3000),(F366/661.71),AND(E367&gt;=3000,E367&lt;7000),(F366/654.86),AND(E367&gt;=7000,E367&lt;11000),(F366/645.62),AND(E367&gt;=11000,E367&lt;15000),(F366/636.24),AND(E367&gt;=15000,E367&lt;18000),(F366/626.72),AND(E367&gt;=18000,E367&lt;22000),(F366/619.48),AND(E367&gt;=22000,E367&lt;25000),(F366/609.7),AND(E367&gt;=25000,E367&lt;28000),(F366/602.26),AND(E367&gt;=28000,E367&lt;31000),(F366/594.73),AND(E367&gt;=31000,E367&lt;34000),(F366/587.1),AND(E367&gt;=34000,E367&lt;82000),(F366/579.37),(E367&gt;=82000),(F366/573.82))</f>
        <v>0.68005621798068638</v>
      </c>
      <c r="G367" s="128" t="s">
        <v>112</v>
      </c>
      <c r="H367" s="184">
        <f>IF(F366=0,0,(TIME((G366/F366),(((G366/F366)-INT(G366/F366))*60),((((G366/F366)-INT(G366/F366))*60)-INT(((G366/F366)-INT(G366/F366))*60))*60)))</f>
        <v>2.2222222222222222E-3</v>
      </c>
      <c r="I367" s="215"/>
      <c r="J367" s="2"/>
    </row>
    <row r="368" spans="1:15" ht="12" customHeight="1">
      <c r="A368" s="129"/>
      <c r="B368" s="172"/>
      <c r="C368" s="272"/>
      <c r="D368" s="272"/>
      <c r="E368" s="274"/>
      <c r="F368" s="177"/>
      <c r="G368" s="129"/>
      <c r="H368" s="176">
        <f>H366+H369</f>
        <v>0.34761574074074081</v>
      </c>
      <c r="I368" s="222"/>
      <c r="J368" s="2"/>
    </row>
    <row r="369" spans="1:10" ht="12" customHeight="1">
      <c r="A369" s="159">
        <v>7</v>
      </c>
      <c r="B369" s="173"/>
      <c r="C369" s="279"/>
      <c r="D369" s="279"/>
      <c r="E369" s="275"/>
      <c r="F369" s="131" cm="1">
        <f t="array" ref="F369">_xlfn.IFS(AND(E369&gt;=0,E369&lt;3000),(F368/661.71),AND(E369&gt;=3000,E369&lt;7000),(F368/654.86),AND(E369&gt;=7000,E369&lt;11000),(F368/645.62),AND(E369&gt;=11000,E369&lt;15000),(F368/636.24),AND(E369&gt;=15000,E369&lt;18000),(F368/626.72),AND(E369&gt;=18000,E369&lt;22000),(F368/619.48),AND(E369&gt;=22000,E369&lt;25000),(F368/609.7),AND(E369&gt;=25000,E369&lt;28000),(F368/602.26),AND(E369&gt;=28000,E369&lt;31000),(F368/594.73),AND(E369&gt;=31000,E369&lt;34000),(F368/587.1),AND(E369&gt;=34000,E369&lt;82000),(F368/579.37),(E369&gt;=82000),(F368/573.82))</f>
        <v>0</v>
      </c>
      <c r="G369" s="159"/>
      <c r="H369" s="184">
        <f>IF(F368=0,0,(TIME((G368/F368),(((G368/F368)-INT(G368/F368))*60),((((G368/F368)-INT(G368/F368))*60)-INT(((G368/F368)-INT(G368/F368))*60))*60)))</f>
        <v>0</v>
      </c>
      <c r="I369" s="309"/>
      <c r="J369" s="2"/>
    </row>
    <row r="370" spans="1:10" ht="12" customHeight="1">
      <c r="A370" s="160"/>
      <c r="B370" s="169"/>
      <c r="C370" s="268"/>
      <c r="D370" s="268"/>
      <c r="E370" s="294"/>
      <c r="F370" s="132"/>
      <c r="G370" s="137"/>
      <c r="H370" s="176">
        <f>H368+H371</f>
        <v>0.34761574074074081</v>
      </c>
      <c r="I370" s="263"/>
      <c r="J370" s="2"/>
    </row>
    <row r="371" spans="1:10" ht="12" customHeight="1">
      <c r="A371" s="158">
        <v>8</v>
      </c>
      <c r="B371" s="171"/>
      <c r="C371" s="201"/>
      <c r="D371" s="201"/>
      <c r="E371" s="269"/>
      <c r="F371" s="131" cm="1">
        <f t="array" ref="F371">_xlfn.IFS(AND(E371&gt;=0,E371&lt;3000),(F370/661.71),AND(E371&gt;=3000,E371&lt;7000),(F370/654.86),AND(E371&gt;=7000,E371&lt;11000),(F370/645.62),AND(E371&gt;=11000,E371&lt;15000),(F370/636.24),AND(E371&gt;=15000,E371&lt;18000),(F370/626.72),AND(E371&gt;=18000,E371&lt;22000),(F370/619.48),AND(E371&gt;=22000,E371&lt;25000),(F370/609.7),AND(E371&gt;=25000,E371&lt;28000),(F370/602.26),AND(E371&gt;=28000,E371&lt;31000),(F370/594.73),AND(E371&gt;=31000,E371&lt;34000),(F370/587.1),AND(E371&gt;=34000,E371&lt;82000),(F370/579.37),(E371&gt;=82000),(F370/573.82))</f>
        <v>0</v>
      </c>
      <c r="G371" s="128"/>
      <c r="H371" s="184">
        <f>IF(F370=0,0,(TIME((G370/F370),(((G370/F370)-INT(G370/F370))*60),((((G370/F370)-INT(G370/F370))*60)-INT(((G370/F370)-INT(G370/F370))*60))*60)))</f>
        <v>0</v>
      </c>
      <c r="I371" s="215"/>
      <c r="J371" s="2"/>
    </row>
    <row r="372" spans="1:10" ht="12" customHeight="1">
      <c r="A372" s="129"/>
      <c r="B372" s="172"/>
      <c r="C372" s="272"/>
      <c r="D372" s="272"/>
      <c r="E372" s="274"/>
      <c r="F372" s="177"/>
      <c r="G372" s="129"/>
      <c r="H372" s="176">
        <f>H370+H373</f>
        <v>0.34761574074074081</v>
      </c>
      <c r="I372" s="222"/>
      <c r="J372" s="2"/>
    </row>
    <row r="373" spans="1:10" ht="12" customHeight="1">
      <c r="A373" s="159">
        <v>9</v>
      </c>
      <c r="B373" s="173"/>
      <c r="C373" s="279"/>
      <c r="D373" s="279"/>
      <c r="E373" s="275"/>
      <c r="F373" s="131" cm="1">
        <f t="array" ref="F373">_xlfn.IFS(AND(E373&gt;=0,E373&lt;3000),(F372/661.71),AND(E373&gt;=3000,E373&lt;7000),(F372/654.86),AND(E373&gt;=7000,E373&lt;11000),(F372/645.62),AND(E373&gt;=11000,E373&lt;15000),(F372/636.24),AND(E373&gt;=15000,E373&lt;18000),(F372/626.72),AND(E373&gt;=18000,E373&lt;22000),(F372/619.48),AND(E373&gt;=22000,E373&lt;25000),(F372/609.7),AND(E373&gt;=25000,E373&lt;28000),(F372/602.26),AND(E373&gt;=28000,E373&lt;31000),(F372/594.73),AND(E373&gt;=31000,E373&lt;34000),(F372/587.1),AND(E373&gt;=34000,E373&lt;82000),(F372/579.37),(E373&gt;=82000),(F372/573.82))</f>
        <v>0</v>
      </c>
      <c r="G373" s="159"/>
      <c r="H373" s="184">
        <f>IF(F372=0,0,(TIME((G372/F372),(((G372/F372)-INT(G372/F372))*60),((((G372/F372)-INT(G372/F372))*60)-INT(((G372/F372)-INT(G372/F372))*60))*60)))</f>
        <v>0</v>
      </c>
      <c r="I373" s="309"/>
      <c r="J373" s="2"/>
    </row>
    <row r="374" spans="1:10" ht="12" customHeight="1">
      <c r="A374" s="160"/>
      <c r="B374" s="169"/>
      <c r="C374" s="268"/>
      <c r="D374" s="268"/>
      <c r="E374" s="294"/>
      <c r="F374" s="132"/>
      <c r="G374" s="137"/>
      <c r="H374" s="176">
        <f>H372+H375</f>
        <v>0.34761574074074081</v>
      </c>
      <c r="I374" s="263"/>
      <c r="J374" s="2"/>
    </row>
    <row r="375" spans="1:10" ht="12" customHeight="1">
      <c r="A375" s="158">
        <v>10</v>
      </c>
      <c r="B375" s="171"/>
      <c r="C375" s="201"/>
      <c r="D375" s="201"/>
      <c r="E375" s="285"/>
      <c r="F375" s="131" cm="1">
        <f t="array" ref="F375">_xlfn.IFS(AND(E375&gt;=0,E375&lt;3000),(F374/661.71),AND(E375&gt;=3000,E375&lt;7000),(F374/654.86),AND(E375&gt;=7000,E375&lt;11000),(F374/645.62),AND(E375&gt;=11000,E375&lt;15000),(F374/636.24),AND(E375&gt;=15000,E375&lt;18000),(F374/626.72),AND(E375&gt;=18000,E375&lt;22000),(F374/619.48),AND(E375&gt;=22000,E375&lt;25000),(F374/609.7),AND(E375&gt;=25000,E375&lt;28000),(F374/602.26),AND(E375&gt;=28000,E375&lt;31000),(F374/594.73),AND(E375&gt;=31000,E375&lt;34000),(F374/587.1),AND(E375&gt;=34000,E375&lt;82000),(F374/579.37),(E375&gt;=82000),(F374/573.82))</f>
        <v>0</v>
      </c>
      <c r="G375" s="128"/>
      <c r="H375" s="176">
        <f>IF(F374=0,0,(TIME((G374/F374),(((G374/F374)-INT(G374/F374))*60),((((G374/F374)-INT(G374/F374))*60)-INT(((G374/F374)-INT(G374/F374))*60))*60)))</f>
        <v>0</v>
      </c>
      <c r="I375" s="215"/>
      <c r="J375" s="2"/>
    </row>
    <row r="376" spans="1:10" ht="12" customHeight="1">
      <c r="A376" s="211" t="s">
        <v>85</v>
      </c>
      <c r="B376" s="308"/>
      <c r="C376" s="209" t="s">
        <v>86</v>
      </c>
      <c r="D376" s="308"/>
      <c r="E376" s="210" t="s">
        <v>113</v>
      </c>
      <c r="F376" s="308"/>
      <c r="G376" s="209" t="s">
        <v>88</v>
      </c>
      <c r="H376" s="308"/>
      <c r="I376" s="308" t="s">
        <v>84</v>
      </c>
      <c r="J376" s="2"/>
    </row>
    <row r="377" spans="1:10" ht="12" customHeight="1">
      <c r="A377" s="208"/>
      <c r="B377" s="265"/>
      <c r="C377" s="243"/>
      <c r="D377" s="266"/>
      <c r="E377" s="210"/>
      <c r="F377" s="265"/>
      <c r="G377" s="243"/>
      <c r="H377" s="266"/>
      <c r="I377" s="265"/>
      <c r="J377" s="2"/>
    </row>
    <row r="378" spans="1:10" ht="12" customHeight="1">
      <c r="A378" s="246">
        <v>0.33333333333333331</v>
      </c>
      <c r="B378" s="186"/>
      <c r="C378" s="306">
        <f>H355+H357+H359+H361+H363+H365+H367+H369+H371+H373+H375</f>
        <v>1.4282407407407409E-2</v>
      </c>
      <c r="D378" s="307"/>
      <c r="E378" s="197">
        <f>G354+G356+G358+G360+G362+G364+G366+G368+G370+G372+G374</f>
        <v>150</v>
      </c>
      <c r="F378" s="190"/>
      <c r="G378" s="250">
        <f>INT(AVERAGE(F354,F356,F358,F360,F362,F364,F366,F368,F370,F372,F374))</f>
        <v>433</v>
      </c>
      <c r="H378" s="307"/>
      <c r="I378" s="198" t="str">
        <f>F70</f>
        <v>CAP</v>
      </c>
      <c r="J378" s="2"/>
    </row>
    <row r="379" spans="1:10" ht="12" customHeight="1">
      <c r="A379" s="187"/>
      <c r="B379" s="188"/>
      <c r="C379" s="191"/>
      <c r="D379" s="192"/>
      <c r="E379" s="191"/>
      <c r="F379" s="192"/>
      <c r="G379" s="191"/>
      <c r="H379" s="192"/>
      <c r="I379" s="199"/>
      <c r="J379" s="2"/>
    </row>
    <row r="380" spans="1:10" ht="12" customHeight="1">
      <c r="A380" s="153"/>
      <c r="B380" s="153"/>
      <c r="C380" s="153"/>
      <c r="D380" s="153"/>
      <c r="E380" s="153"/>
      <c r="F380" s="153"/>
      <c r="G380" s="153"/>
      <c r="H380" s="153"/>
      <c r="I380" s="153"/>
      <c r="J380" s="2"/>
    </row>
    <row r="381" spans="1:10" ht="12" customHeight="1">
      <c r="A381" s="255"/>
      <c r="B381" s="256"/>
      <c r="C381" s="256"/>
      <c r="D381" s="256"/>
      <c r="E381" s="256"/>
      <c r="F381" s="256"/>
      <c r="G381" s="256"/>
      <c r="H381" s="256"/>
      <c r="I381" s="257"/>
      <c r="J381" s="2"/>
    </row>
    <row r="382" spans="1:10" ht="12" customHeight="1">
      <c r="A382" s="258"/>
      <c r="B382" s="214"/>
      <c r="C382" s="214"/>
      <c r="D382" s="214"/>
      <c r="E382" s="214"/>
      <c r="F382" s="214"/>
      <c r="G382" s="214"/>
      <c r="H382" s="214"/>
      <c r="I382" s="259"/>
      <c r="J382" s="2"/>
    </row>
    <row r="383" spans="1:10" ht="12" customHeight="1">
      <c r="A383" s="258"/>
      <c r="B383" s="214"/>
      <c r="C383" s="214"/>
      <c r="D383" s="214"/>
      <c r="E383" s="214"/>
      <c r="F383" s="214"/>
      <c r="G383" s="214"/>
      <c r="H383" s="214"/>
      <c r="I383" s="259"/>
      <c r="J383" s="2"/>
    </row>
    <row r="384" spans="1:10" ht="12" customHeight="1">
      <c r="A384" s="258"/>
      <c r="B384" s="214"/>
      <c r="C384" s="214"/>
      <c r="D384" s="214"/>
      <c r="E384" s="214"/>
      <c r="F384" s="214"/>
      <c r="G384" s="214"/>
      <c r="H384" s="214"/>
      <c r="I384" s="259"/>
      <c r="J384" s="2"/>
    </row>
    <row r="385" spans="1:10" ht="12" customHeight="1">
      <c r="A385" s="258"/>
      <c r="B385" s="214"/>
      <c r="C385" s="214"/>
      <c r="D385" s="214"/>
      <c r="E385" s="214"/>
      <c r="F385" s="214"/>
      <c r="G385" s="214"/>
      <c r="H385" s="214"/>
      <c r="I385" s="259"/>
      <c r="J385" s="2"/>
    </row>
    <row r="386" spans="1:10" ht="12" customHeight="1">
      <c r="A386" s="258"/>
      <c r="B386" s="214"/>
      <c r="C386" s="214"/>
      <c r="D386" s="214"/>
      <c r="E386" s="214"/>
      <c r="F386" s="214"/>
      <c r="G386" s="214"/>
      <c r="H386" s="214"/>
      <c r="I386" s="259"/>
      <c r="J386" s="2"/>
    </row>
    <row r="387" spans="1:10" ht="12" customHeight="1">
      <c r="A387" s="258"/>
      <c r="B387" s="214"/>
      <c r="C387" s="214"/>
      <c r="D387" s="214"/>
      <c r="E387" s="214"/>
      <c r="F387" s="214"/>
      <c r="G387" s="214"/>
      <c r="H387" s="214"/>
      <c r="I387" s="259"/>
      <c r="J387" s="2"/>
    </row>
    <row r="388" spans="1:10" ht="12" customHeight="1">
      <c r="A388" s="258"/>
      <c r="B388" s="214"/>
      <c r="C388" s="214"/>
      <c r="D388" s="214"/>
      <c r="E388" s="214"/>
      <c r="F388" s="214"/>
      <c r="G388" s="214"/>
      <c r="H388" s="214"/>
      <c r="I388" s="259"/>
      <c r="J388" s="2"/>
    </row>
    <row r="389" spans="1:10" ht="12" customHeight="1">
      <c r="A389" s="258"/>
      <c r="B389" s="214"/>
      <c r="C389" s="214"/>
      <c r="D389" s="214"/>
      <c r="E389" s="214"/>
      <c r="F389" s="214"/>
      <c r="G389" s="214"/>
      <c r="H389" s="214"/>
      <c r="I389" s="259"/>
      <c r="J389" s="2"/>
    </row>
    <row r="390" spans="1:10" ht="12" customHeight="1">
      <c r="A390" s="258"/>
      <c r="B390" s="214"/>
      <c r="C390" s="214"/>
      <c r="D390" s="214"/>
      <c r="E390" s="214"/>
      <c r="F390" s="214"/>
      <c r="G390" s="214"/>
      <c r="H390" s="214"/>
      <c r="I390" s="259"/>
      <c r="J390" s="2"/>
    </row>
    <row r="391" spans="1:10" ht="12" customHeight="1">
      <c r="A391" s="258"/>
      <c r="B391" s="214"/>
      <c r="C391" s="214"/>
      <c r="D391" s="214"/>
      <c r="E391" s="214"/>
      <c r="F391" s="214"/>
      <c r="G391" s="214"/>
      <c r="H391" s="214"/>
      <c r="I391" s="259"/>
      <c r="J391" s="2"/>
    </row>
    <row r="392" spans="1:10" ht="12" customHeight="1">
      <c r="A392" s="258"/>
      <c r="B392" s="214"/>
      <c r="C392" s="214"/>
      <c r="D392" s="214"/>
      <c r="E392" s="214"/>
      <c r="F392" s="214"/>
      <c r="G392" s="214"/>
      <c r="H392" s="214"/>
      <c r="I392" s="259"/>
      <c r="J392" s="2"/>
    </row>
    <row r="393" spans="1:10" ht="12" customHeight="1">
      <c r="A393" s="258"/>
      <c r="B393" s="214"/>
      <c r="C393" s="214"/>
      <c r="D393" s="214"/>
      <c r="E393" s="214"/>
      <c r="F393" s="214"/>
      <c r="G393" s="214"/>
      <c r="H393" s="214"/>
      <c r="I393" s="259"/>
      <c r="J393" s="2"/>
    </row>
    <row r="394" spans="1:10" ht="12" customHeight="1">
      <c r="A394" s="258"/>
      <c r="B394" s="214"/>
      <c r="C394" s="214"/>
      <c r="D394" s="214"/>
      <c r="E394" s="214"/>
      <c r="F394" s="214"/>
      <c r="G394" s="214"/>
      <c r="H394" s="214"/>
      <c r="I394" s="259"/>
      <c r="J394" s="2"/>
    </row>
    <row r="395" spans="1:10" ht="12" customHeight="1">
      <c r="A395" s="258"/>
      <c r="B395" s="214"/>
      <c r="C395" s="214"/>
      <c r="D395" s="214"/>
      <c r="E395" s="214"/>
      <c r="F395" s="214"/>
      <c r="G395" s="214"/>
      <c r="H395" s="214"/>
      <c r="I395" s="259"/>
      <c r="J395" s="2"/>
    </row>
    <row r="396" spans="1:10" ht="12" customHeight="1">
      <c r="A396" s="258"/>
      <c r="B396" s="214"/>
      <c r="C396" s="214"/>
      <c r="D396" s="214"/>
      <c r="E396" s="214"/>
      <c r="F396" s="214"/>
      <c r="G396" s="214"/>
      <c r="H396" s="214"/>
      <c r="I396" s="259"/>
      <c r="J396" s="2"/>
    </row>
    <row r="397" spans="1:10" ht="12" customHeight="1">
      <c r="A397" s="258"/>
      <c r="B397" s="214"/>
      <c r="C397" s="214"/>
      <c r="D397" s="214"/>
      <c r="E397" s="214"/>
      <c r="F397" s="214"/>
      <c r="G397" s="214"/>
      <c r="H397" s="214"/>
      <c r="I397" s="259"/>
      <c r="J397" s="2"/>
    </row>
    <row r="398" spans="1:10" ht="12" customHeight="1">
      <c r="A398" s="258"/>
      <c r="B398" s="214"/>
      <c r="C398" s="214"/>
      <c r="D398" s="214"/>
      <c r="E398" s="214"/>
      <c r="F398" s="214"/>
      <c r="G398" s="214"/>
      <c r="H398" s="214"/>
      <c r="I398" s="259"/>
      <c r="J398" s="2"/>
    </row>
    <row r="399" spans="1:10" ht="12" customHeight="1">
      <c r="A399" s="258"/>
      <c r="B399" s="214"/>
      <c r="C399" s="214"/>
      <c r="D399" s="214"/>
      <c r="E399" s="214"/>
      <c r="F399" s="214"/>
      <c r="G399" s="214"/>
      <c r="H399" s="214"/>
      <c r="I399" s="259"/>
      <c r="J399" s="2"/>
    </row>
    <row r="400" spans="1:10" ht="12" customHeight="1">
      <c r="A400" s="258"/>
      <c r="B400" s="214"/>
      <c r="C400" s="214"/>
      <c r="D400" s="214"/>
      <c r="E400" s="214"/>
      <c r="F400" s="214"/>
      <c r="G400" s="214"/>
      <c r="H400" s="214"/>
      <c r="I400" s="259"/>
      <c r="J400" s="2"/>
    </row>
    <row r="401" spans="1:10" ht="12" customHeight="1">
      <c r="A401" s="258"/>
      <c r="B401" s="214"/>
      <c r="C401" s="214"/>
      <c r="D401" s="214"/>
      <c r="E401" s="214"/>
      <c r="F401" s="214"/>
      <c r="G401" s="214"/>
      <c r="H401" s="214"/>
      <c r="I401" s="259"/>
      <c r="J401" s="2"/>
    </row>
    <row r="402" spans="1:10" ht="12" customHeight="1">
      <c r="A402" s="258"/>
      <c r="B402" s="214"/>
      <c r="C402" s="214"/>
      <c r="D402" s="214"/>
      <c r="E402" s="214"/>
      <c r="F402" s="214"/>
      <c r="G402" s="214"/>
      <c r="H402" s="214"/>
      <c r="I402" s="259"/>
      <c r="J402" s="2"/>
    </row>
    <row r="403" spans="1:10" ht="12" customHeight="1">
      <c r="A403" s="258"/>
      <c r="B403" s="214"/>
      <c r="C403" s="214"/>
      <c r="D403" s="214"/>
      <c r="E403" s="214"/>
      <c r="F403" s="214"/>
      <c r="G403" s="214"/>
      <c r="H403" s="214"/>
      <c r="I403" s="259"/>
      <c r="J403" s="2"/>
    </row>
    <row r="404" spans="1:10" ht="12" customHeight="1">
      <c r="A404" s="258"/>
      <c r="B404" s="214"/>
      <c r="C404" s="214"/>
      <c r="D404" s="214"/>
      <c r="E404" s="214"/>
      <c r="F404" s="214"/>
      <c r="G404" s="214"/>
      <c r="H404" s="214"/>
      <c r="I404" s="259"/>
      <c r="J404" s="2"/>
    </row>
    <row r="405" spans="1:10" ht="12" customHeight="1">
      <c r="A405" s="258"/>
      <c r="B405" s="214"/>
      <c r="C405" s="214"/>
      <c r="D405" s="214"/>
      <c r="E405" s="214"/>
      <c r="F405" s="214"/>
      <c r="G405" s="214"/>
      <c r="H405" s="214"/>
      <c r="I405" s="259"/>
      <c r="J405" s="2"/>
    </row>
    <row r="406" spans="1:10" ht="12" customHeight="1">
      <c r="A406" s="258"/>
      <c r="B406" s="214"/>
      <c r="C406" s="214"/>
      <c r="D406" s="214"/>
      <c r="E406" s="214"/>
      <c r="F406" s="214"/>
      <c r="G406" s="214"/>
      <c r="H406" s="214"/>
      <c r="I406" s="259"/>
      <c r="J406" s="2"/>
    </row>
    <row r="407" spans="1:10" ht="12" customHeight="1">
      <c r="A407" s="258"/>
      <c r="B407" s="214"/>
      <c r="C407" s="214"/>
      <c r="D407" s="214"/>
      <c r="E407" s="214"/>
      <c r="F407" s="214"/>
      <c r="G407" s="214"/>
      <c r="H407" s="214"/>
      <c r="I407" s="259"/>
      <c r="J407" s="2"/>
    </row>
    <row r="408" spans="1:10" ht="12" customHeight="1">
      <c r="A408" s="258"/>
      <c r="B408" s="214"/>
      <c r="C408" s="214"/>
      <c r="D408" s="214"/>
      <c r="E408" s="214"/>
      <c r="F408" s="214"/>
      <c r="G408" s="214"/>
      <c r="H408" s="214"/>
      <c r="I408" s="259"/>
      <c r="J408" s="2"/>
    </row>
    <row r="409" spans="1:10" ht="12" customHeight="1">
      <c r="A409" s="260"/>
      <c r="B409" s="261"/>
      <c r="C409" s="261"/>
      <c r="D409" s="261"/>
      <c r="E409" s="261"/>
      <c r="F409" s="261"/>
      <c r="G409" s="261"/>
      <c r="H409" s="261"/>
      <c r="I409" s="262"/>
      <c r="J409" s="2"/>
    </row>
    <row r="410" spans="1:10" ht="12" customHeight="1">
      <c r="A410" s="153"/>
      <c r="B410" s="153"/>
      <c r="C410" s="153"/>
      <c r="D410" s="153"/>
      <c r="E410" s="153"/>
      <c r="F410" s="153"/>
      <c r="G410" s="153"/>
      <c r="H410" s="153"/>
      <c r="I410" s="153"/>
      <c r="J410" s="2"/>
    </row>
    <row r="411" spans="1:10" ht="12" customHeight="1">
      <c r="A411" s="297" t="str">
        <f>"NAVDATA "&amp;A81&amp;" (no wind)"</f>
        <v>NAVDATA Colt (no wind)</v>
      </c>
      <c r="B411" s="298"/>
      <c r="C411" s="298"/>
      <c r="D411" s="298"/>
      <c r="E411" s="298"/>
      <c r="F411" s="298"/>
      <c r="G411" s="298"/>
      <c r="H411" s="298"/>
      <c r="I411" s="299"/>
      <c r="J411" s="2"/>
    </row>
    <row r="412" spans="1:10" ht="12" customHeight="1">
      <c r="A412" s="300"/>
      <c r="B412" s="301"/>
      <c r="C412" s="301"/>
      <c r="D412" s="301"/>
      <c r="E412" s="301"/>
      <c r="F412" s="301"/>
      <c r="G412" s="301"/>
      <c r="H412" s="301"/>
      <c r="I412" s="302"/>
      <c r="J412" s="2"/>
    </row>
    <row r="413" spans="1:10" ht="14.25" customHeight="1">
      <c r="A413" s="211" t="s">
        <v>77</v>
      </c>
      <c r="B413" s="211" t="s">
        <v>78</v>
      </c>
      <c r="C413" s="238" t="s">
        <v>79</v>
      </c>
      <c r="D413" s="239"/>
      <c r="E413" s="242" t="s">
        <v>80</v>
      </c>
      <c r="F413" s="238" t="s">
        <v>81</v>
      </c>
      <c r="G413" s="238" t="s">
        <v>82</v>
      </c>
      <c r="H413" s="238" t="s">
        <v>89</v>
      </c>
      <c r="I413" s="244" t="s">
        <v>84</v>
      </c>
      <c r="J413" s="2"/>
    </row>
    <row r="414" spans="1:10" ht="14.25" customHeight="1">
      <c r="A414" s="208"/>
      <c r="B414" s="208"/>
      <c r="C414" s="303"/>
      <c r="D414" s="304"/>
      <c r="E414" s="305"/>
      <c r="F414" s="208"/>
      <c r="G414" s="208"/>
      <c r="H414" s="208"/>
      <c r="I414" s="212"/>
      <c r="J414" s="2"/>
    </row>
    <row r="415" spans="1:10" ht="12" customHeight="1">
      <c r="A415" s="160"/>
      <c r="B415" s="169"/>
      <c r="C415" s="292"/>
      <c r="D415" s="292"/>
      <c r="E415" s="294"/>
      <c r="F415" s="161"/>
      <c r="G415" s="160"/>
      <c r="H415" s="135">
        <f>A439</f>
        <v>0</v>
      </c>
      <c r="I415" s="295"/>
      <c r="J415" s="2"/>
    </row>
    <row r="416" spans="1:10" ht="12" customHeight="1">
      <c r="A416" s="158">
        <v>0</v>
      </c>
      <c r="B416" s="170"/>
      <c r="C416" s="293"/>
      <c r="D416" s="293"/>
      <c r="E416" s="285"/>
      <c r="F416" s="134" cm="1">
        <f t="array" ref="F416">_xlfn.IFS(AND(E416&gt;=0,E416&lt;3000),(F415/661.71),AND(E416&gt;=3000,E416&lt;7000),(F415/654.86),AND(E416&gt;=7000,E416&lt;11000),(F415/645.62),AND(E416&gt;=11000,E416&lt;15000),(F415/636.24),AND(E416&gt;=15000,E416&lt;18000),(F415/626.72),AND(E416&gt;=18000,E416&lt;22000),(F415/619.48),AND(E416&gt;=22000,E416&lt;25000),(F415/609.7),AND(E416&gt;=25000,E416&lt;28000),(F415/602.26),AND(E416&gt;=28000,E416&lt;31000),(F415/594.73),AND(E416&gt;=31000,E416&lt;34000),(F415/587.1),AND(E416&gt;=34000,E416&lt;82000),(F415/579.37),(E416&gt;=82000),(F415/573.82))</f>
        <v>0</v>
      </c>
      <c r="G416" s="162"/>
      <c r="H416" s="136">
        <v>0</v>
      </c>
      <c r="I416" s="271"/>
      <c r="J416" s="2"/>
    </row>
    <row r="417" spans="1:10" ht="12" customHeight="1">
      <c r="A417" s="172"/>
      <c r="B417" s="168"/>
      <c r="C417" s="230"/>
      <c r="D417" s="272"/>
      <c r="E417" s="275"/>
      <c r="F417" s="168"/>
      <c r="G417" s="159"/>
      <c r="H417" s="139">
        <f>H415+H418</f>
        <v>0</v>
      </c>
      <c r="I417" s="276"/>
      <c r="J417" s="2"/>
    </row>
    <row r="418" spans="1:10" ht="12" customHeight="1">
      <c r="A418" s="175">
        <v>1</v>
      </c>
      <c r="B418" s="168"/>
      <c r="C418" s="296"/>
      <c r="D418" s="279"/>
      <c r="E418" s="280"/>
      <c r="F418" s="134" cm="1">
        <f t="array" ref="F418">_xlfn.IFS(AND(E418&gt;=0,E418&lt;3000),(F417/661.71),AND(E418&gt;=3000,E418&lt;7000),(F417/654.86),AND(E418&gt;=7000,E418&lt;11000),(F417/645.62),AND(E418&gt;=11000,E418&lt;15000),(F417/636.24),AND(E418&gt;=15000,E418&lt;18000),(F417/626.72),AND(E418&gt;=18000,E418&lt;22000),(F417/619.48),AND(E418&gt;=22000,E418&lt;25000),(F417/609.7),AND(E418&gt;=25000,E418&lt;28000),(F417/602.26),AND(E418&gt;=28000,E418&lt;31000),(F417/594.73),AND(E418&gt;=31000,E418&lt;34000),(F417/587.1),AND(E418&gt;=34000,E418&lt;82000),(F417/579.37),(E418&gt;=82000),(F417/573.82))</f>
        <v>0</v>
      </c>
      <c r="G418" s="151"/>
      <c r="H418" s="136">
        <f>IF(F417=0,0,(TIME((G417/F417),(((G417/F417)-INT(G417/F417))*60),((((G417/F417)-INT(G417/F417))*60)-INT(((G417/F417)-INT(G417/F417))*60))*60)))</f>
        <v>0</v>
      </c>
      <c r="I418" s="281"/>
      <c r="J418" s="2"/>
    </row>
    <row r="419" spans="1:10" ht="12" customHeight="1">
      <c r="A419" s="158"/>
      <c r="B419" s="160"/>
      <c r="C419" s="287"/>
      <c r="D419" s="288"/>
      <c r="E419" s="259"/>
      <c r="F419" s="142"/>
      <c r="G419" s="128"/>
      <c r="H419" s="139">
        <f>H417+H420</f>
        <v>0</v>
      </c>
      <c r="I419" s="270"/>
      <c r="J419" s="2"/>
    </row>
    <row r="420" spans="1:10" ht="12" customHeight="1">
      <c r="A420" s="158">
        <v>2</v>
      </c>
      <c r="B420" s="158"/>
      <c r="C420" s="289"/>
      <c r="D420" s="290"/>
      <c r="E420" s="262"/>
      <c r="F420" s="134" cm="1">
        <f t="array" ref="F420">_xlfn.IFS(AND(E420&gt;=0,E420&lt;3000),(F419/661.71),AND(E420&gt;=3000,E420&lt;7000),(F419/654.86),AND(E420&gt;=7000,E420&lt;11000),(F419/645.62),AND(E420&gt;=11000,E420&lt;15000),(F419/636.24),AND(E420&gt;=15000,E420&lt;18000),(F419/626.72),AND(E420&gt;=18000,E420&lt;22000),(F419/619.48),AND(E420&gt;=22000,E420&lt;25000),(F419/609.7),AND(E420&gt;=25000,E420&lt;28000),(F419/602.26),AND(E420&gt;=28000,E420&lt;31000),(F419/594.73),AND(E420&gt;=31000,E420&lt;34000),(F419/587.1),AND(E420&gt;=34000,E420&lt;82000),(F419/579.37),(E420&gt;=82000),(F419/573.82))</f>
        <v>0</v>
      </c>
      <c r="G420" s="138"/>
      <c r="H420" s="136">
        <f>IF(F419=0,0,(TIME((G419/F419),(((G419/F419)-INT(G419/F419))*60),((((G419/F419)-INT(G419/F419))*60)-INT(((G419/F419)-INT(G419/F419))*60))*60)))</f>
        <v>0</v>
      </c>
      <c r="I420" s="271"/>
      <c r="J420" s="2"/>
    </row>
    <row r="421" spans="1:10" ht="12" customHeight="1">
      <c r="A421" s="129"/>
      <c r="B421" s="172"/>
      <c r="C421" s="291"/>
      <c r="D421" s="279"/>
      <c r="E421" s="275"/>
      <c r="F421" s="168"/>
      <c r="G421" s="159"/>
      <c r="H421" s="139">
        <f>H419+H422</f>
        <v>0</v>
      </c>
      <c r="I421" s="276"/>
      <c r="J421" s="2"/>
    </row>
    <row r="422" spans="1:10" ht="12" customHeight="1">
      <c r="A422" s="159">
        <v>3</v>
      </c>
      <c r="B422" s="173"/>
      <c r="C422" s="279"/>
      <c r="D422" s="279"/>
      <c r="E422" s="280"/>
      <c r="F422" s="134" cm="1">
        <f t="array" ref="F422">_xlfn.IFS(AND(E422&gt;=0,E422&lt;3000),(F421/661.71),AND(E422&gt;=3000,E422&lt;7000),(F421/654.86),AND(E422&gt;=7000,E422&lt;11000),(F421/645.62),AND(E422&gt;=11000,E422&lt;15000),(F421/636.24),AND(E422&gt;=15000,E422&lt;18000),(F421/626.72),AND(E422&gt;=18000,E422&lt;22000),(F421/619.48),AND(E422&gt;=22000,E422&lt;25000),(F421/609.7),AND(E422&gt;=25000,E422&lt;28000),(F421/602.26),AND(E422&gt;=28000,E422&lt;31000),(F421/594.73),AND(E422&gt;=31000,E422&lt;34000),(F421/587.1),AND(E422&gt;=34000,E422&lt;82000),(F421/579.37),(E422&gt;=82000),(F421/573.82))</f>
        <v>0</v>
      </c>
      <c r="G422" s="151"/>
      <c r="H422" s="136">
        <f>IF(F421=0,0,(TIME((G421/F421),(((G421/F421)-INT(G421/F421))*60),((((G421/F421)-INT(G421/F421))*60)-INT(((G421/F421)-INT(G421/F421))*60))*60)))</f>
        <v>0</v>
      </c>
      <c r="I422" s="281"/>
      <c r="J422" s="2"/>
    </row>
    <row r="423" spans="1:10" ht="12" customHeight="1">
      <c r="A423" s="160"/>
      <c r="B423" s="169"/>
      <c r="C423" s="282"/>
      <c r="D423" s="283"/>
      <c r="E423" s="269"/>
      <c r="F423" s="142"/>
      <c r="G423" s="128"/>
      <c r="H423" s="139">
        <f>H421+H424</f>
        <v>0</v>
      </c>
      <c r="I423" s="270"/>
      <c r="J423" s="2"/>
    </row>
    <row r="424" spans="1:10" ht="12" customHeight="1">
      <c r="A424" s="158">
        <v>4</v>
      </c>
      <c r="B424" s="130"/>
      <c r="C424" s="284"/>
      <c r="D424" s="284"/>
      <c r="E424" s="285"/>
      <c r="F424" s="134" cm="1">
        <f t="array" ref="F424">_xlfn.IFS(AND(E424&gt;=0,E424&lt;3000),(F423/661.71),AND(E424&gt;=3000,E424&lt;7000),(F423/654.86),AND(E424&gt;=7000,E424&lt;11000),(F423/645.62),AND(E424&gt;=11000,E424&lt;15000),(F423/636.24),AND(E424&gt;=15000,E424&lt;18000),(F423/626.72),AND(E424&gt;=18000,E424&lt;22000),(F423/619.48),AND(E424&gt;=22000,E424&lt;25000),(F423/609.7),AND(E424&gt;=25000,E424&lt;28000),(F423/602.26),AND(E424&gt;=28000,E424&lt;31000),(F423/594.73),AND(E424&gt;=31000,E424&lt;34000),(F423/587.1),AND(E424&gt;=34000,E424&lt;82000),(F423/579.37),(E424&gt;=82000),(F423/573.82))</f>
        <v>0</v>
      </c>
      <c r="G424" s="138"/>
      <c r="H424" s="136">
        <f>IF(F423=0,0,(TIME((G423/F423),(((G423/F423)-INT(G423/F423))*60),((((G423/F423)-INT(G423/F423))*60)-INT(((G423/F423)-INT(G423/F423))*60))*60)))</f>
        <v>0</v>
      </c>
      <c r="I424" s="271"/>
      <c r="J424" s="2"/>
    </row>
    <row r="425" spans="1:10" ht="12" customHeight="1">
      <c r="A425" s="129"/>
      <c r="B425" s="172"/>
      <c r="C425" s="286"/>
      <c r="D425" s="272"/>
      <c r="E425" s="275"/>
      <c r="F425" s="168"/>
      <c r="G425" s="159"/>
      <c r="H425" s="139">
        <f>H423+H426</f>
        <v>0</v>
      </c>
      <c r="I425" s="276"/>
      <c r="J425" s="2"/>
    </row>
    <row r="426" spans="1:10" ht="12" customHeight="1">
      <c r="A426" s="151">
        <v>5</v>
      </c>
      <c r="B426" s="175"/>
      <c r="C426" s="273"/>
      <c r="D426" s="273"/>
      <c r="E426" s="280"/>
      <c r="F426" s="134" cm="1">
        <f t="array" ref="F426">_xlfn.IFS(AND(E426&gt;=0,E426&lt;3000),(F425/661.71),AND(E426&gt;=3000,E426&lt;7000),(F425/654.86),AND(E426&gt;=7000,E426&lt;11000),(F425/645.62),AND(E426&gt;=11000,E426&lt;15000),(F425/636.24),AND(E426&gt;=15000,E426&lt;18000),(F425/626.72),AND(E426&gt;=18000,E426&lt;22000),(F425/619.48),AND(E426&gt;=22000,E426&lt;25000),(F425/609.7),AND(E426&gt;=25000,E426&lt;28000),(F425/602.26),AND(E426&gt;=28000,E426&lt;31000),(F425/594.73),AND(E426&gt;=31000,E426&lt;34000),(F425/587.1),AND(E426&gt;=34000,E426&lt;82000),(F425/579.37),(E426&gt;=82000),(F425/573.82))</f>
        <v>0</v>
      </c>
      <c r="G426" s="151"/>
      <c r="H426" s="136">
        <f>IF(F425=0,0,(TIME((G425/F425),(((G425/F425)-INT(G425/F425))*60),((((G425/F425)-INT(G425/F425))*60)-INT(((G425/F425)-INT(G425/F425))*60))*60)))</f>
        <v>0</v>
      </c>
      <c r="I426" s="281"/>
      <c r="J426" s="2"/>
    </row>
    <row r="427" spans="1:10" ht="12" customHeight="1">
      <c r="A427" s="158"/>
      <c r="B427" s="158"/>
      <c r="C427" s="224"/>
      <c r="D427" s="225"/>
      <c r="E427" s="259"/>
      <c r="F427" s="142"/>
      <c r="G427" s="128"/>
      <c r="H427" s="139">
        <f>H425+H428</f>
        <v>0</v>
      </c>
      <c r="I427" s="270"/>
      <c r="J427" s="2"/>
    </row>
    <row r="428" spans="1:10" ht="12" customHeight="1">
      <c r="A428" s="158">
        <v>6</v>
      </c>
      <c r="B428" s="128"/>
      <c r="C428" s="277"/>
      <c r="D428" s="278"/>
      <c r="E428" s="259"/>
      <c r="F428" s="131" cm="1">
        <f t="array" ref="F428">_xlfn.IFS(AND(E428&gt;=0,E428&lt;3000),(F427/661.71),AND(E428&gt;=3000,E428&lt;7000),(F427/654.86),AND(E428&gt;=7000,E428&lt;11000),(F427/645.62),AND(E428&gt;=11000,E428&lt;15000),(F427/636.24),AND(E428&gt;=15000,E428&lt;18000),(F427/626.72),AND(E428&gt;=18000,E428&lt;22000),(F427/619.48),AND(E428&gt;=22000,E428&lt;25000),(F427/609.7),AND(E428&gt;=25000,E428&lt;28000),(F427/602.26),AND(E428&gt;=28000,E428&lt;31000),(F427/594.73),AND(E428&gt;=31000,E428&lt;34000),(F427/587.1),AND(E428&gt;=34000,E428&lt;82000),(F427/579.37),(E428&gt;=82000),(F427/573.82))</f>
        <v>0</v>
      </c>
      <c r="G428" s="138"/>
      <c r="H428" s="136">
        <f>IF(F427=0,0,(TIME((G427/F427),(((G427/F427)-INT(G427/F427))*60),((((G427/F427)-INT(G427/F427))*60)-INT(((G427/F427)-INT(G427/F427))*60))*60)))</f>
        <v>0</v>
      </c>
      <c r="I428" s="271"/>
      <c r="J428" s="2"/>
    </row>
    <row r="429" spans="1:10" ht="12" customHeight="1">
      <c r="A429" s="172"/>
      <c r="B429" s="174"/>
      <c r="C429" s="279"/>
      <c r="D429" s="279"/>
      <c r="E429" s="274"/>
      <c r="F429" s="177"/>
      <c r="G429" s="159"/>
      <c r="H429" s="139">
        <f>H427+H430</f>
        <v>0</v>
      </c>
      <c r="I429" s="276"/>
      <c r="J429" s="2"/>
    </row>
    <row r="430" spans="1:10" ht="12" customHeight="1">
      <c r="A430" s="175">
        <v>7</v>
      </c>
      <c r="B430" s="145"/>
      <c r="C430" s="279"/>
      <c r="D430" s="279"/>
      <c r="E430" s="280"/>
      <c r="F430" s="134" cm="1">
        <f t="array" ref="F430">_xlfn.IFS(AND(E430&gt;=0,E430&lt;3000),(F429/661.71),AND(E430&gt;=3000,E430&lt;7000),(F429/654.86),AND(E430&gt;=7000,E430&lt;11000),(F429/645.62),AND(E430&gt;=11000,E430&lt;15000),(F429/636.24),AND(E430&gt;=15000,E430&lt;18000),(F429/626.72),AND(E430&gt;=18000,E430&lt;22000),(F429/619.48),AND(E430&gt;=22000,E430&lt;25000),(F429/609.7),AND(E430&gt;=25000,E430&lt;28000),(F429/602.26),AND(E430&gt;=28000,E430&lt;31000),(F429/594.73),AND(E430&gt;=31000,E430&lt;34000),(F429/587.1),AND(E430&gt;=34000,E430&lt;82000),(F429/579.37),(E430&gt;=82000),(F429/573.82))</f>
        <v>0</v>
      </c>
      <c r="G430" s="151"/>
      <c r="H430" s="136">
        <f>IF(F429=0,0,(TIME((G429/F429),(((G429/F429)-INT(G429/F429))*60),((((G429/F429)-INT(G429/F429))*60)-INT(((G429/F429)-INT(G429/F429))*60))*60)))</f>
        <v>0</v>
      </c>
      <c r="I430" s="281"/>
      <c r="J430" s="2"/>
    </row>
    <row r="431" spans="1:10" ht="12" customHeight="1">
      <c r="A431" s="171"/>
      <c r="B431" s="153"/>
      <c r="C431" s="267"/>
      <c r="D431" s="268"/>
      <c r="E431" s="269"/>
      <c r="F431" s="142"/>
      <c r="G431" s="128"/>
      <c r="H431" s="139">
        <f>H429+H432</f>
        <v>0</v>
      </c>
      <c r="I431" s="270"/>
      <c r="J431" s="2"/>
    </row>
    <row r="432" spans="1:10" ht="12" customHeight="1">
      <c r="A432" s="171">
        <v>8</v>
      </c>
      <c r="B432" s="153"/>
      <c r="C432" s="200"/>
      <c r="D432" s="201"/>
      <c r="E432" s="269"/>
      <c r="F432" s="131" cm="1">
        <f t="array" ref="F432">_xlfn.IFS(AND(E432&gt;=0,E432&lt;3000),(F431/661.71),AND(E432&gt;=3000,E432&lt;7000),(F431/654.86),AND(E432&gt;=7000,E432&lt;11000),(F431/645.62),AND(E432&gt;=11000,E432&lt;15000),(F431/636.24),AND(E432&gt;=15000,E432&lt;18000),(F431/626.72),AND(E432&gt;=18000,E432&lt;22000),(F431/619.48),AND(E432&gt;=22000,E432&lt;25000),(F431/609.7),AND(E432&gt;=25000,E432&lt;28000),(F431/602.26),AND(E432&gt;=28000,E432&lt;31000),(F431/594.73),AND(E432&gt;=31000,E432&lt;34000),(F431/587.1),AND(E432&gt;=34000,E432&lt;82000),(F431/579.37),(E432&gt;=82000),(F431/573.82))</f>
        <v>0</v>
      </c>
      <c r="G432" s="138"/>
      <c r="H432" s="136">
        <f>IF(F431=0,0,(TIME((G431/F431),(((G431/F431)-INT(G431/F431))*60),((((G431/F431)-INT(G431/F431))*60)-INT(((G431/F431)-INT(G431/F431))*60))*60)))</f>
        <v>0</v>
      </c>
      <c r="I432" s="271"/>
      <c r="J432" s="2"/>
    </row>
    <row r="433" spans="1:10" ht="12" customHeight="1">
      <c r="A433" s="172"/>
      <c r="B433" s="177"/>
      <c r="C433" s="216"/>
      <c r="D433" s="272"/>
      <c r="E433" s="274"/>
      <c r="F433" s="177"/>
      <c r="G433" s="159"/>
      <c r="H433" s="139">
        <f>H431+H434</f>
        <v>0</v>
      </c>
      <c r="I433" s="276"/>
      <c r="J433" s="2"/>
    </row>
    <row r="434" spans="1:10" ht="12" customHeight="1">
      <c r="A434" s="175">
        <v>9</v>
      </c>
      <c r="B434" s="178"/>
      <c r="C434" s="218"/>
      <c r="D434" s="273"/>
      <c r="E434" s="275"/>
      <c r="F434" s="131" cm="1">
        <f t="array" ref="F434">_xlfn.IFS(AND(E434&gt;=0,E434&lt;3000),(F433/661.71),AND(E434&gt;=3000,E434&lt;7000),(F433/654.86),AND(E434&gt;=7000,E434&lt;11000),(F433/645.62),AND(E434&gt;=11000,E434&lt;15000),(F433/636.24),AND(E434&gt;=15000,E434&lt;18000),(F433/626.72),AND(E434&gt;=18000,E434&lt;22000),(F433/619.48),AND(E434&gt;=22000,E434&lt;25000),(F433/609.7),AND(E434&gt;=25000,E434&lt;28000),(F433/602.26),AND(E434&gt;=28000,E434&lt;31000),(F433/594.73),AND(E434&gt;=31000,E434&lt;34000),(F433/587.1),AND(E434&gt;=34000,E434&lt;82000),(F433/579.37),(E434&gt;=82000),(F433/573.82))</f>
        <v>0</v>
      </c>
      <c r="G434" s="151"/>
      <c r="H434" s="136">
        <f>IF(F433=0,0,(TIME((G433/F433),(((G433/F433)-INT(G433/F433))*60),((((G433/F433)-INT(G433/F433))*60)-INT(((G433/F433)-INT(G433/F433))*60))*60)))</f>
        <v>0</v>
      </c>
      <c r="I434" s="276"/>
      <c r="J434" s="2"/>
    </row>
    <row r="435" spans="1:10" ht="12" customHeight="1">
      <c r="A435" s="171"/>
      <c r="B435" s="153"/>
      <c r="C435" s="200"/>
      <c r="D435" s="201"/>
      <c r="E435" s="255"/>
      <c r="F435" s="179"/>
      <c r="G435" s="142"/>
      <c r="H435" s="176">
        <f>H433+H436</f>
        <v>0</v>
      </c>
      <c r="I435" s="263"/>
      <c r="J435" s="2"/>
    </row>
    <row r="436" spans="1:10" ht="12" customHeight="1">
      <c r="A436" s="171">
        <v>10</v>
      </c>
      <c r="B436" s="153"/>
      <c r="C436" s="200"/>
      <c r="D436" s="201"/>
      <c r="E436" s="260"/>
      <c r="F436" s="141" cm="1">
        <f t="array" ref="F436">_xlfn.IFS(AND(E436&gt;=0,E436&lt;3000),(F435/661.71),AND(E436&gt;=3000,E436&lt;7000),(F435/654.86),AND(E436&gt;=7000,E436&lt;11000),(F435/645.62),AND(E436&gt;=11000,E436&lt;15000),(F435/636.24),AND(E436&gt;=15000,E436&lt;18000),(F435/626.72),AND(E436&gt;=18000,E436&lt;22000),(F435/619.48),AND(E436&gt;=22000,E436&lt;25000),(F435/609.7),AND(E436&gt;=25000,E436&lt;28000),(F435/602.26),AND(E436&gt;=28000,E436&lt;31000),(F435/594.73),AND(E436&gt;=31000,E436&lt;34000),(F435/587.1),AND(E436&gt;=34000,E436&lt;82000),(F435/579.37),(E436&gt;=82000),(F435/573.82))</f>
        <v>0</v>
      </c>
      <c r="G436" s="142"/>
      <c r="H436" s="184">
        <f>IF(F435=0,0,(TIME((G435/F435),(((G435/F435)-INT(G435/F435))*60),((((G435/F435)-INT(G435/F435))*60)-INT(((G435/F435)-INT(G435/F435))*60))*60)))</f>
        <v>0</v>
      </c>
      <c r="I436" s="264"/>
      <c r="J436" s="2"/>
    </row>
    <row r="437" spans="1:10" ht="12" customHeight="1">
      <c r="A437" s="211" t="s">
        <v>85</v>
      </c>
      <c r="B437" s="209"/>
      <c r="C437" s="211" t="s">
        <v>86</v>
      </c>
      <c r="D437" s="209"/>
      <c r="E437" s="208" t="s">
        <v>87</v>
      </c>
      <c r="F437" s="265"/>
      <c r="G437" s="209" t="s">
        <v>88</v>
      </c>
      <c r="H437" s="210"/>
      <c r="I437" s="212" t="s">
        <v>84</v>
      </c>
      <c r="J437" s="2"/>
    </row>
    <row r="438" spans="1:10" ht="12" customHeight="1">
      <c r="A438" s="208"/>
      <c r="B438" s="210"/>
      <c r="C438" s="237"/>
      <c r="D438" s="243"/>
      <c r="E438" s="237"/>
      <c r="F438" s="266"/>
      <c r="G438" s="243"/>
      <c r="H438" s="243"/>
      <c r="I438" s="212"/>
      <c r="J438" s="2"/>
    </row>
    <row r="439" spans="1:10" ht="12" customHeight="1">
      <c r="A439" s="246"/>
      <c r="B439" s="247"/>
      <c r="C439" s="249">
        <f>H416+H418+H420+H422+H424+H426+H428+H430+H432+H434+H436</f>
        <v>0</v>
      </c>
      <c r="D439" s="250"/>
      <c r="E439" s="252">
        <f>G415+G417+G419+G421+G423+G425+G427+G429+G431+G433+G435</f>
        <v>0</v>
      </c>
      <c r="F439" s="250"/>
      <c r="G439" s="252" t="e">
        <f>INT(AVERAGE(F415,F417,F419,F421,F423,F425,F427,F429,F431,F433,F435))</f>
        <v>#DIV/0!</v>
      </c>
      <c r="H439" s="250"/>
      <c r="I439" s="253" t="str">
        <f>A83</f>
        <v>Ground Attack</v>
      </c>
      <c r="J439" s="2"/>
    </row>
    <row r="440" spans="1:10" ht="12" customHeight="1">
      <c r="A440" s="187"/>
      <c r="B440" s="248"/>
      <c r="C440" s="251"/>
      <c r="D440" s="191"/>
      <c r="E440" s="251"/>
      <c r="F440" s="191"/>
      <c r="G440" s="251"/>
      <c r="H440" s="191"/>
      <c r="I440" s="254"/>
      <c r="J440" s="2"/>
    </row>
    <row r="441" spans="1:10" ht="12" customHeight="1">
      <c r="A441" s="153"/>
      <c r="B441" s="153"/>
      <c r="C441" s="153"/>
      <c r="D441" s="153"/>
      <c r="E441" s="153"/>
      <c r="F441" s="153"/>
      <c r="G441" s="153"/>
      <c r="H441" s="153"/>
      <c r="I441" s="153"/>
      <c r="J441" s="2"/>
    </row>
    <row r="442" spans="1:10" ht="12" customHeight="1">
      <c r="A442" s="153"/>
      <c r="B442" s="153"/>
      <c r="C442" s="153"/>
      <c r="D442" s="153"/>
      <c r="E442" s="153"/>
      <c r="F442" s="153"/>
      <c r="G442" s="153"/>
      <c r="H442" s="153"/>
      <c r="I442" s="153"/>
      <c r="J442" s="2"/>
    </row>
    <row r="443" spans="1:10" ht="12" customHeight="1">
      <c r="A443" s="153"/>
      <c r="B443" s="153"/>
      <c r="C443" s="153"/>
      <c r="D443" s="153"/>
      <c r="E443" s="153"/>
      <c r="F443" s="153"/>
      <c r="G443" s="153"/>
      <c r="H443" s="153"/>
      <c r="I443" s="153"/>
      <c r="J443" s="2"/>
    </row>
    <row r="444" spans="1:10" ht="12" customHeight="1">
      <c r="A444" s="255"/>
      <c r="B444" s="256"/>
      <c r="C444" s="256"/>
      <c r="D444" s="256"/>
      <c r="E444" s="256"/>
      <c r="F444" s="256"/>
      <c r="G444" s="256"/>
      <c r="H444" s="256"/>
      <c r="I444" s="257"/>
      <c r="J444" s="2"/>
    </row>
    <row r="445" spans="1:10" ht="12" customHeight="1">
      <c r="A445" s="258"/>
      <c r="B445" s="214"/>
      <c r="C445" s="214"/>
      <c r="D445" s="214"/>
      <c r="E445" s="214"/>
      <c r="F445" s="214"/>
      <c r="G445" s="214"/>
      <c r="H445" s="214"/>
      <c r="I445" s="259"/>
      <c r="J445" s="2"/>
    </row>
    <row r="446" spans="1:10" ht="12" customHeight="1">
      <c r="A446" s="258"/>
      <c r="B446" s="214"/>
      <c r="C446" s="214"/>
      <c r="D446" s="214"/>
      <c r="E446" s="214"/>
      <c r="F446" s="214"/>
      <c r="G446" s="214"/>
      <c r="H446" s="214"/>
      <c r="I446" s="259"/>
      <c r="J446" s="2"/>
    </row>
    <row r="447" spans="1:10" ht="12" customHeight="1">
      <c r="A447" s="258"/>
      <c r="B447" s="214"/>
      <c r="C447" s="214"/>
      <c r="D447" s="214"/>
      <c r="E447" s="214"/>
      <c r="F447" s="214"/>
      <c r="G447" s="214"/>
      <c r="H447" s="214"/>
      <c r="I447" s="259"/>
      <c r="J447" s="2"/>
    </row>
    <row r="448" spans="1:10" ht="12" customHeight="1">
      <c r="A448" s="258"/>
      <c r="B448" s="214"/>
      <c r="C448" s="214"/>
      <c r="D448" s="214"/>
      <c r="E448" s="214"/>
      <c r="F448" s="214"/>
      <c r="G448" s="214"/>
      <c r="H448" s="214"/>
      <c r="I448" s="259"/>
      <c r="J448" s="2"/>
    </row>
    <row r="449" spans="1:10" ht="12" customHeight="1">
      <c r="A449" s="258"/>
      <c r="B449" s="214"/>
      <c r="C449" s="214"/>
      <c r="D449" s="214"/>
      <c r="E449" s="214"/>
      <c r="F449" s="214"/>
      <c r="G449" s="214"/>
      <c r="H449" s="214"/>
      <c r="I449" s="259"/>
      <c r="J449" s="2"/>
    </row>
    <row r="450" spans="1:10" ht="12" customHeight="1">
      <c r="A450" s="258"/>
      <c r="B450" s="214"/>
      <c r="C450" s="214"/>
      <c r="D450" s="214"/>
      <c r="E450" s="214"/>
      <c r="F450" s="214"/>
      <c r="G450" s="214"/>
      <c r="H450" s="214"/>
      <c r="I450" s="259"/>
      <c r="J450" s="2"/>
    </row>
    <row r="451" spans="1:10" ht="12" customHeight="1">
      <c r="A451" s="258"/>
      <c r="B451" s="214"/>
      <c r="C451" s="214"/>
      <c r="D451" s="214"/>
      <c r="E451" s="214"/>
      <c r="F451" s="214"/>
      <c r="G451" s="214"/>
      <c r="H451" s="214"/>
      <c r="I451" s="259"/>
      <c r="J451" s="2"/>
    </row>
    <row r="452" spans="1:10" ht="12" customHeight="1">
      <c r="A452" s="258"/>
      <c r="B452" s="214"/>
      <c r="C452" s="214"/>
      <c r="D452" s="214"/>
      <c r="E452" s="214"/>
      <c r="F452" s="214"/>
      <c r="G452" s="214"/>
      <c r="H452" s="214"/>
      <c r="I452" s="259"/>
      <c r="J452" s="2"/>
    </row>
    <row r="453" spans="1:10" ht="12" customHeight="1">
      <c r="A453" s="258"/>
      <c r="B453" s="214"/>
      <c r="C453" s="214"/>
      <c r="D453" s="214"/>
      <c r="E453" s="214"/>
      <c r="F453" s="214"/>
      <c r="G453" s="214"/>
      <c r="H453" s="214"/>
      <c r="I453" s="259"/>
      <c r="J453" s="2"/>
    </row>
    <row r="454" spans="1:10" ht="12" customHeight="1">
      <c r="A454" s="258"/>
      <c r="B454" s="214"/>
      <c r="C454" s="214"/>
      <c r="D454" s="214"/>
      <c r="E454" s="214"/>
      <c r="F454" s="214"/>
      <c r="G454" s="214"/>
      <c r="H454" s="214"/>
      <c r="I454" s="259"/>
      <c r="J454" s="2"/>
    </row>
    <row r="455" spans="1:10" ht="12" customHeight="1">
      <c r="A455" s="258"/>
      <c r="B455" s="214"/>
      <c r="C455" s="214"/>
      <c r="D455" s="214"/>
      <c r="E455" s="214"/>
      <c r="F455" s="214"/>
      <c r="G455" s="214"/>
      <c r="H455" s="214"/>
      <c r="I455" s="259"/>
      <c r="J455" s="2"/>
    </row>
    <row r="456" spans="1:10" ht="12" customHeight="1">
      <c r="A456" s="258"/>
      <c r="B456" s="214"/>
      <c r="C456" s="214"/>
      <c r="D456" s="214"/>
      <c r="E456" s="214"/>
      <c r="F456" s="214"/>
      <c r="G456" s="214"/>
      <c r="H456" s="214"/>
      <c r="I456" s="259"/>
      <c r="J456" s="2"/>
    </row>
    <row r="457" spans="1:10" ht="12" customHeight="1">
      <c r="A457" s="258"/>
      <c r="B457" s="214"/>
      <c r="C457" s="214"/>
      <c r="D457" s="214"/>
      <c r="E457" s="214"/>
      <c r="F457" s="214"/>
      <c r="G457" s="214"/>
      <c r="H457" s="214"/>
      <c r="I457" s="259"/>
      <c r="J457" s="2"/>
    </row>
    <row r="458" spans="1:10" ht="12" customHeight="1">
      <c r="A458" s="258"/>
      <c r="B458" s="214"/>
      <c r="C458" s="214"/>
      <c r="D458" s="214"/>
      <c r="E458" s="214"/>
      <c r="F458" s="214"/>
      <c r="G458" s="214"/>
      <c r="H458" s="214"/>
      <c r="I458" s="259"/>
      <c r="J458" s="2"/>
    </row>
    <row r="459" spans="1:10" ht="12" customHeight="1">
      <c r="A459" s="258"/>
      <c r="B459" s="214"/>
      <c r="C459" s="214"/>
      <c r="D459" s="214"/>
      <c r="E459" s="214"/>
      <c r="F459" s="214"/>
      <c r="G459" s="214"/>
      <c r="H459" s="214"/>
      <c r="I459" s="259"/>
      <c r="J459" s="2"/>
    </row>
    <row r="460" spans="1:10" ht="12" customHeight="1">
      <c r="A460" s="258"/>
      <c r="B460" s="214"/>
      <c r="C460" s="214"/>
      <c r="D460" s="214"/>
      <c r="E460" s="214"/>
      <c r="F460" s="214"/>
      <c r="G460" s="214"/>
      <c r="H460" s="214"/>
      <c r="I460" s="259"/>
      <c r="J460" s="2"/>
    </row>
    <row r="461" spans="1:10" ht="12" customHeight="1">
      <c r="A461" s="258"/>
      <c r="B461" s="214"/>
      <c r="C461" s="214"/>
      <c r="D461" s="214"/>
      <c r="E461" s="214"/>
      <c r="F461" s="214"/>
      <c r="G461" s="214"/>
      <c r="H461" s="214"/>
      <c r="I461" s="259"/>
      <c r="J461" s="2"/>
    </row>
    <row r="462" spans="1:10" ht="12" customHeight="1">
      <c r="A462" s="258"/>
      <c r="B462" s="214"/>
      <c r="C462" s="214"/>
      <c r="D462" s="214"/>
      <c r="E462" s="214"/>
      <c r="F462" s="214"/>
      <c r="G462" s="214"/>
      <c r="H462" s="214"/>
      <c r="I462" s="259"/>
      <c r="J462" s="2"/>
    </row>
    <row r="463" spans="1:10" ht="12" customHeight="1">
      <c r="A463" s="258"/>
      <c r="B463" s="214"/>
      <c r="C463" s="214"/>
      <c r="D463" s="214"/>
      <c r="E463" s="214"/>
      <c r="F463" s="214"/>
      <c r="G463" s="214"/>
      <c r="H463" s="214"/>
      <c r="I463" s="259"/>
      <c r="J463" s="2"/>
    </row>
    <row r="464" spans="1:10" ht="12" customHeight="1">
      <c r="A464" s="258"/>
      <c r="B464" s="214"/>
      <c r="C464" s="214"/>
      <c r="D464" s="214"/>
      <c r="E464" s="214"/>
      <c r="F464" s="214"/>
      <c r="G464" s="214"/>
      <c r="H464" s="214"/>
      <c r="I464" s="259"/>
      <c r="J464" s="2"/>
    </row>
    <row r="465" spans="1:10" ht="12" customHeight="1">
      <c r="A465" s="258"/>
      <c r="B465" s="214"/>
      <c r="C465" s="214"/>
      <c r="D465" s="214"/>
      <c r="E465" s="214"/>
      <c r="F465" s="214"/>
      <c r="G465" s="214"/>
      <c r="H465" s="214"/>
      <c r="I465" s="259"/>
      <c r="J465" s="2"/>
    </row>
    <row r="466" spans="1:10" ht="12" customHeight="1">
      <c r="A466" s="258"/>
      <c r="B466" s="214"/>
      <c r="C466" s="214"/>
      <c r="D466" s="214"/>
      <c r="E466" s="214"/>
      <c r="F466" s="214"/>
      <c r="G466" s="214"/>
      <c r="H466" s="214"/>
      <c r="I466" s="259"/>
      <c r="J466" s="2"/>
    </row>
    <row r="467" spans="1:10" ht="12" customHeight="1">
      <c r="A467" s="258"/>
      <c r="B467" s="214"/>
      <c r="C467" s="214"/>
      <c r="D467" s="214"/>
      <c r="E467" s="214"/>
      <c r="F467" s="214"/>
      <c r="G467" s="214"/>
      <c r="H467" s="214"/>
      <c r="I467" s="259"/>
      <c r="J467" s="2"/>
    </row>
    <row r="468" spans="1:10" ht="12" customHeight="1">
      <c r="A468" s="258"/>
      <c r="B468" s="214"/>
      <c r="C468" s="214"/>
      <c r="D468" s="214"/>
      <c r="E468" s="214"/>
      <c r="F468" s="214"/>
      <c r="G468" s="214"/>
      <c r="H468" s="214"/>
      <c r="I468" s="259"/>
      <c r="J468" s="2"/>
    </row>
    <row r="469" spans="1:10" ht="12" customHeight="1">
      <c r="A469" s="258"/>
      <c r="B469" s="214"/>
      <c r="C469" s="214"/>
      <c r="D469" s="214"/>
      <c r="E469" s="214"/>
      <c r="F469" s="214"/>
      <c r="G469" s="214"/>
      <c r="H469" s="214"/>
      <c r="I469" s="259"/>
      <c r="J469" s="2"/>
    </row>
    <row r="470" spans="1:10" ht="12" customHeight="1">
      <c r="A470" s="258"/>
      <c r="B470" s="214"/>
      <c r="C470" s="214"/>
      <c r="D470" s="214"/>
      <c r="E470" s="214"/>
      <c r="F470" s="214"/>
      <c r="G470" s="214"/>
      <c r="H470" s="214"/>
      <c r="I470" s="259"/>
      <c r="J470" s="2"/>
    </row>
    <row r="471" spans="1:10" ht="12" customHeight="1">
      <c r="A471" s="258"/>
      <c r="B471" s="214"/>
      <c r="C471" s="214"/>
      <c r="D471" s="214"/>
      <c r="E471" s="214"/>
      <c r="F471" s="214"/>
      <c r="G471" s="214"/>
      <c r="H471" s="214"/>
      <c r="I471" s="259"/>
      <c r="J471" s="2"/>
    </row>
    <row r="472" spans="1:10" ht="12" customHeight="1">
      <c r="A472" s="260"/>
      <c r="B472" s="261"/>
      <c r="C472" s="261"/>
      <c r="D472" s="261"/>
      <c r="E472" s="261"/>
      <c r="F472" s="261"/>
      <c r="G472" s="261"/>
      <c r="H472" s="261"/>
      <c r="I472" s="262"/>
      <c r="J472" s="2"/>
    </row>
    <row r="473" spans="1:10" ht="12" customHeight="1">
      <c r="A473" s="153"/>
      <c r="B473" s="153"/>
      <c r="C473" s="153"/>
      <c r="D473" s="153"/>
      <c r="E473" s="153"/>
      <c r="F473" s="153"/>
      <c r="G473" s="153"/>
      <c r="H473" s="153"/>
      <c r="I473" s="153"/>
      <c r="J473" s="2"/>
    </row>
    <row r="474" spans="1:10" ht="12" customHeight="1">
      <c r="A474" s="231" t="str">
        <f>"NAVDATA "&amp;F81&amp;" (no wind)"</f>
        <v>NAVDATA Ford (no wind)</v>
      </c>
      <c r="B474" s="232"/>
      <c r="C474" s="232"/>
      <c r="D474" s="232"/>
      <c r="E474" s="232"/>
      <c r="F474" s="232"/>
      <c r="G474" s="232"/>
      <c r="H474" s="232"/>
      <c r="I474" s="233"/>
      <c r="J474" s="2"/>
    </row>
    <row r="475" spans="1:10" ht="12" customHeight="1">
      <c r="A475" s="234"/>
      <c r="B475" s="235"/>
      <c r="C475" s="235"/>
      <c r="D475" s="235"/>
      <c r="E475" s="235"/>
      <c r="F475" s="235"/>
      <c r="G475" s="235"/>
      <c r="H475" s="235"/>
      <c r="I475" s="236"/>
      <c r="J475" s="2"/>
    </row>
    <row r="476" spans="1:10" ht="14.25" customHeight="1">
      <c r="A476" s="211" t="s">
        <v>77</v>
      </c>
      <c r="B476" s="211" t="s">
        <v>78</v>
      </c>
      <c r="C476" s="238" t="s">
        <v>79</v>
      </c>
      <c r="D476" s="239"/>
      <c r="E476" s="239" t="s">
        <v>80</v>
      </c>
      <c r="F476" s="242" t="s">
        <v>81</v>
      </c>
      <c r="G476" s="238" t="s">
        <v>82</v>
      </c>
      <c r="H476" s="238" t="s">
        <v>89</v>
      </c>
      <c r="I476" s="244" t="s">
        <v>84</v>
      </c>
      <c r="J476" s="2"/>
    </row>
    <row r="477" spans="1:10" ht="14.25" customHeight="1">
      <c r="A477" s="237"/>
      <c r="B477" s="237"/>
      <c r="C477" s="240"/>
      <c r="D477" s="241"/>
      <c r="E477" s="241"/>
      <c r="F477" s="243"/>
      <c r="G477" s="237"/>
      <c r="H477" s="237"/>
      <c r="I477" s="245"/>
      <c r="J477" s="2"/>
    </row>
    <row r="478" spans="1:10" ht="12" customHeight="1">
      <c r="A478" s="171"/>
      <c r="B478" s="153"/>
      <c r="C478" s="224"/>
      <c r="D478" s="225"/>
      <c r="E478" s="214"/>
      <c r="F478" s="130"/>
      <c r="G478" s="153"/>
      <c r="H478" s="176">
        <f>A502</f>
        <v>0</v>
      </c>
      <c r="I478" s="215"/>
      <c r="J478" s="2"/>
    </row>
    <row r="479" spans="1:10" ht="12" customHeight="1">
      <c r="A479" s="171">
        <v>0</v>
      </c>
      <c r="B479" s="153"/>
      <c r="C479" s="224"/>
      <c r="D479" s="225"/>
      <c r="E479" s="214"/>
      <c r="F479" s="143" cm="1">
        <f t="array" ref="F479">_xlfn.IFS(AND(E478&gt;=0,E478&lt;3000),(F478/661.71),AND(E478&gt;=3000,E478&lt;7000),(F478/654.86),AND(E478&gt;=7000,E478&lt;11000),(F478/645.62),AND(E478&gt;=11000,E478&lt;15000),(F478/636.24),AND(E478&gt;=15000,E478&lt;18000),(F478/626.72),AND(E478&gt;=18000,E478&lt;22000),(F478/619.48),AND(E478&gt;=22000,E478&lt;25000),(F478/609.7),AND(E478&gt;=25000,E478&lt;28000),(F478/602.26),AND(E478&gt;=28000,E478&lt;31000),(F478/594.73),AND(E478&gt;=31000,E478&lt;34000),(F478/587.1),AND(E478&gt;=34000,E478&lt;82000),(F478/579.37),(E478&gt;=82000),(F478/573.82))</f>
        <v>0</v>
      </c>
      <c r="G479" s="153"/>
      <c r="H479" s="176">
        <v>0</v>
      </c>
      <c r="I479" s="215"/>
      <c r="J479" s="2"/>
    </row>
    <row r="480" spans="1:10" ht="12" customHeight="1">
      <c r="A480" s="172"/>
      <c r="B480" s="177"/>
      <c r="C480" s="230"/>
      <c r="D480" s="217"/>
      <c r="E480" s="220"/>
      <c r="F480" s="172"/>
      <c r="G480" s="177"/>
      <c r="H480" s="183">
        <f>H478+H481</f>
        <v>0</v>
      </c>
      <c r="I480" s="222"/>
      <c r="J480" s="2"/>
    </row>
    <row r="481" spans="1:10" ht="12" customHeight="1">
      <c r="A481" s="175">
        <v>1</v>
      </c>
      <c r="B481" s="178"/>
      <c r="C481" s="218"/>
      <c r="D481" s="219"/>
      <c r="E481" s="226"/>
      <c r="F481" s="141" cm="1">
        <f t="array" ref="F481">_xlfn.IFS(AND(E481&gt;=0,E481&lt;3000),(F480/661.71),AND(E481&gt;=3000,E481&lt;7000),(F480/654.86),AND(E481&gt;=7000,E481&lt;11000),(F480/645.62),AND(E481&gt;=11000,E481&lt;15000),(F480/636.24),AND(E481&gt;=15000,E481&lt;18000),(F480/626.72),AND(E481&gt;=18000,E481&lt;22000),(F480/619.48),AND(E481&gt;=22000,E481&lt;25000),(F480/609.7),AND(E481&gt;=25000,E481&lt;28000),(F480/602.26),AND(E481&gt;=28000,E481&lt;31000),(F480/594.73),AND(E481&gt;=31000,E481&lt;34000),(F480/587.1),AND(E481&gt;=34000,E481&lt;82000),(F480/579.37),(E481&gt;=82000),(F480/573.82))</f>
        <v>0</v>
      </c>
      <c r="G481" s="178"/>
      <c r="H481" s="184">
        <f>IF(F480=0,0,(TIME((G480/F480),(((G480/F480)-INT(G480/F480))*60),((((G480/F480)-INT(G480/F480))*60)-INT(((G480/F480)-INT(G480/F480))*60))*60)))</f>
        <v>0</v>
      </c>
      <c r="I481" s="223"/>
      <c r="J481" s="2"/>
    </row>
    <row r="482" spans="1:10" ht="12" customHeight="1">
      <c r="A482" s="171"/>
      <c r="B482" s="153"/>
      <c r="C482" s="227"/>
      <c r="D482" s="228"/>
      <c r="E482" s="214"/>
      <c r="F482" s="130"/>
      <c r="G482" s="142"/>
      <c r="H482" s="176">
        <f>H480+H483</f>
        <v>0</v>
      </c>
      <c r="I482" s="215"/>
      <c r="J482" s="2"/>
    </row>
    <row r="483" spans="1:10" ht="12" customHeight="1">
      <c r="A483" s="171">
        <v>2</v>
      </c>
      <c r="B483" s="153"/>
      <c r="C483" s="229"/>
      <c r="D483" s="228"/>
      <c r="E483" s="214"/>
      <c r="F483" s="143" cm="1">
        <f t="array" ref="F483">_xlfn.IFS(AND(E483&gt;=0,E483&lt;3000),(F482/661.71),AND(E483&gt;=3000,E483&lt;7000),(F482/654.86),AND(E483&gt;=7000,E483&lt;11000),(F482/645.62),AND(E483&gt;=11000,E483&lt;15000),(F482/636.24),AND(E483&gt;=15000,E483&lt;18000),(F482/626.72),AND(E483&gt;=18000,E483&lt;22000),(F482/619.48),AND(E483&gt;=22000,E483&lt;25000),(F482/609.7),AND(E483&gt;=25000,E483&lt;28000),(F482/602.26),AND(E483&gt;=28000,E483&lt;31000),(F482/594.73),AND(E483&gt;=31000,E483&lt;34000),(F482/587.1),AND(E483&gt;=34000,E483&lt;82000),(F482/579.37),(E483&gt;=82000),(F482/573.82))</f>
        <v>0</v>
      </c>
      <c r="G483" s="142"/>
      <c r="H483" s="176">
        <f>IF(F482=0,0,(TIME((G482/F482),(((G482/F482)-INT(G482/F482))*60),((((G482/F482)-INT(G482/F482))*60)-INT(((G482/F482)-INT(G482/F482))*60))*60)))</f>
        <v>0</v>
      </c>
      <c r="I483" s="215"/>
      <c r="J483" s="2"/>
    </row>
    <row r="484" spans="1:10" ht="12" customHeight="1">
      <c r="A484" s="172"/>
      <c r="B484" s="177"/>
      <c r="C484" s="230"/>
      <c r="D484" s="217"/>
      <c r="E484" s="220"/>
      <c r="F484" s="172"/>
      <c r="G484" s="177"/>
      <c r="H484" s="183">
        <f>H482+H485</f>
        <v>0</v>
      </c>
      <c r="I484" s="222"/>
      <c r="J484" s="2"/>
    </row>
    <row r="485" spans="1:10" ht="12" customHeight="1">
      <c r="A485" s="175">
        <v>3</v>
      </c>
      <c r="B485" s="178"/>
      <c r="C485" s="218"/>
      <c r="D485" s="219"/>
      <c r="E485" s="226"/>
      <c r="F485" s="141" cm="1">
        <f t="array" ref="F485">_xlfn.IFS(AND(E485&gt;=0,E485&lt;3000),(F484/661.71),AND(E485&gt;=3000,E485&lt;7000),(F484/654.86),AND(E485&gt;=7000,E485&lt;11000),(F484/645.62),AND(E485&gt;=11000,E485&lt;15000),(F484/636.24),AND(E485&gt;=15000,E485&lt;18000),(F484/626.72),AND(E485&gt;=18000,E485&lt;22000),(F484/619.48),AND(E485&gt;=22000,E485&lt;25000),(F484/609.7),AND(E485&gt;=25000,E485&lt;28000),(F484/602.26),AND(E485&gt;=28000,E485&lt;31000),(F484/594.73),AND(E485&gt;=31000,E485&lt;34000),(F484/587.1),AND(E485&gt;=34000,E485&lt;82000),(F484/579.37),(E485&gt;=82000),(F484/573.82))</f>
        <v>0</v>
      </c>
      <c r="G485" s="178"/>
      <c r="H485" s="184">
        <f>IF(F484=0,0,(TIME((G484/F484),(((G484/F484)-INT(G484/F484))*60),((((G484/F484)-INT(G484/F484))*60)-INT(((G484/F484)-INT(G484/F484))*60))*60)))</f>
        <v>0</v>
      </c>
      <c r="I485" s="223"/>
      <c r="J485" s="2"/>
    </row>
    <row r="486" spans="1:10" ht="12" customHeight="1">
      <c r="A486" s="171"/>
      <c r="B486" s="153"/>
      <c r="C486" s="227"/>
      <c r="D486" s="228"/>
      <c r="E486" s="214"/>
      <c r="F486" s="130"/>
      <c r="G486" s="142"/>
      <c r="H486" s="176">
        <f>H484+H487</f>
        <v>0</v>
      </c>
      <c r="I486" s="215"/>
      <c r="J486" s="2"/>
    </row>
    <row r="487" spans="1:10" ht="12" customHeight="1">
      <c r="A487" s="171">
        <v>4</v>
      </c>
      <c r="B487" s="142"/>
      <c r="C487" s="229"/>
      <c r="D487" s="228"/>
      <c r="E487" s="214"/>
      <c r="F487" s="143" cm="1">
        <f t="array" ref="F487">_xlfn.IFS(AND(E487&gt;=0,E487&lt;3000),(F486/661.71),AND(E487&gt;=3000,E487&lt;7000),(F486/654.86),AND(E487&gt;=7000,E487&lt;11000),(F486/645.62),AND(E487&gt;=11000,E487&lt;15000),(F486/636.24),AND(E487&gt;=15000,E487&lt;18000),(F486/626.72),AND(E487&gt;=18000,E487&lt;22000),(F486/619.48),AND(E487&gt;=22000,E487&lt;25000),(F486/609.7),AND(E487&gt;=25000,E487&lt;28000),(F486/602.26),AND(E487&gt;=28000,E487&lt;31000),(F486/594.73),AND(E487&gt;=31000,E487&lt;34000),(F486/587.1),AND(E487&gt;=34000,E487&lt;82000),(F486/579.37),(E487&gt;=82000),(F486/573.82))</f>
        <v>0</v>
      </c>
      <c r="G487" s="142"/>
      <c r="H487" s="176">
        <f>IF(F486=0,0,(TIME((G486/F486),(((G486/F486)-INT(G486/F486))*60),((((G486/F486)-INT(G486/F486))*60)-INT(((G486/F486)-INT(G486/F486))*60))*60)))</f>
        <v>0</v>
      </c>
      <c r="I487" s="215"/>
      <c r="J487" s="2"/>
    </row>
    <row r="488" spans="1:10" ht="12" customHeight="1">
      <c r="A488" s="172"/>
      <c r="B488" s="177"/>
      <c r="C488" s="230"/>
      <c r="D488" s="217"/>
      <c r="E488" s="220"/>
      <c r="F488" s="172"/>
      <c r="G488" s="177"/>
      <c r="H488" s="183">
        <f>H486+H489</f>
        <v>0</v>
      </c>
      <c r="I488" s="222"/>
      <c r="J488" s="2"/>
    </row>
    <row r="489" spans="1:10" ht="12" customHeight="1">
      <c r="A489" s="175">
        <v>5</v>
      </c>
      <c r="B489" s="178"/>
      <c r="C489" s="218"/>
      <c r="D489" s="219"/>
      <c r="E489" s="226"/>
      <c r="F489" s="141" cm="1">
        <f t="array" ref="F489">_xlfn.IFS(AND(E489&gt;=0,E489&lt;3000),(F488/661.71),AND(E489&gt;=3000,E489&lt;7000),(F488/654.86),AND(E489&gt;=7000,E489&lt;11000),(F488/645.62),AND(E489&gt;=11000,E489&lt;15000),(F488/636.24),AND(E489&gt;=15000,E489&lt;18000),(F488/626.72),AND(E489&gt;=18000,E489&lt;22000),(F488/619.48),AND(E489&gt;=22000,E489&lt;25000),(F488/609.7),AND(E489&gt;=25000,E489&lt;28000),(F488/602.26),AND(E489&gt;=28000,E489&lt;31000),(F488/594.73),AND(E489&gt;=31000,E489&lt;34000),(F488/587.1),AND(E489&gt;=34000,E489&lt;82000),(F488/579.37),(E489&gt;=82000),(F488/573.82))</f>
        <v>0</v>
      </c>
      <c r="G489" s="178"/>
      <c r="H489" s="184">
        <f>IF(F488=0,0,(TIME((G488/F488),(((G488/F488)-INT(G488/F488))*60),((((G488/F488)-INT(G488/F488))*60)-INT(((G488/F488)-INT(G488/F488))*60))*60)))</f>
        <v>0</v>
      </c>
      <c r="I489" s="223"/>
      <c r="J489" s="2"/>
    </row>
    <row r="490" spans="1:10" ht="12" customHeight="1">
      <c r="A490" s="171"/>
      <c r="B490" s="142"/>
      <c r="C490" s="224"/>
      <c r="D490" s="225"/>
      <c r="E490" s="214"/>
      <c r="F490" s="130"/>
      <c r="G490" s="142"/>
      <c r="H490" s="176">
        <f>H488+H491</f>
        <v>0</v>
      </c>
      <c r="I490" s="215"/>
      <c r="J490" s="2"/>
    </row>
    <row r="491" spans="1:10" ht="12" customHeight="1">
      <c r="A491" s="171">
        <v>6</v>
      </c>
      <c r="B491" s="142"/>
      <c r="C491" s="224"/>
      <c r="D491" s="225"/>
      <c r="E491" s="214"/>
      <c r="F491" s="143" cm="1">
        <f t="array" ref="F491">_xlfn.IFS(AND(E491&gt;=0,E491&lt;3000),(F490/661.71),AND(E491&gt;=3000,E491&lt;7000),(F490/654.86),AND(E491&gt;=7000,E491&lt;11000),(F490/645.62),AND(E491&gt;=11000,E491&lt;15000),(F490/636.24),AND(E491&gt;=15000,E491&lt;18000),(F490/626.72),AND(E491&gt;=18000,E491&lt;22000),(F490/619.48),AND(E491&gt;=22000,E491&lt;25000),(F490/609.7),AND(E491&gt;=25000,E491&lt;28000),(F490/602.26),AND(E491&gt;=28000,E491&lt;31000),(F490/594.73),AND(E491&gt;=31000,E491&lt;34000),(F490/587.1),AND(E491&gt;=34000,E491&lt;82000),(F490/579.37),(E491&gt;=82000),(F490/573.82))</f>
        <v>0</v>
      </c>
      <c r="G491" s="142"/>
      <c r="H491" s="176">
        <f>IF(F490=0,0,(TIME((G490/F490),(((G490/F490)-INT(G490/F490))*60),((((G490/F490)-INT(G490/F490))*60)-INT(((G490/F490)-INT(G490/F490))*60))*60)))</f>
        <v>0</v>
      </c>
      <c r="I491" s="215"/>
      <c r="J491" s="2"/>
    </row>
    <row r="492" spans="1:10" ht="12" customHeight="1">
      <c r="A492" s="172"/>
      <c r="B492" s="177"/>
      <c r="C492" s="216"/>
      <c r="D492" s="217"/>
      <c r="E492" s="220"/>
      <c r="F492" s="172"/>
      <c r="G492" s="177"/>
      <c r="H492" s="183">
        <f>H490+H493</f>
        <v>0</v>
      </c>
      <c r="I492" s="222"/>
      <c r="J492" s="2"/>
    </row>
    <row r="493" spans="1:10" ht="12" customHeight="1">
      <c r="A493" s="175">
        <v>7</v>
      </c>
      <c r="B493" s="178"/>
      <c r="C493" s="218"/>
      <c r="D493" s="219"/>
      <c r="E493" s="226"/>
      <c r="F493" s="141" cm="1">
        <f t="array" ref="F493">_xlfn.IFS(AND(E493&gt;=0,E493&lt;3000),(F492/661.71),AND(E493&gt;=3000,E493&lt;7000),(F492/654.86),AND(E493&gt;=7000,E493&lt;11000),(F492/645.62),AND(E493&gt;=11000,E493&lt;15000),(F492/636.24),AND(E493&gt;=15000,E493&lt;18000),(F492/626.72),AND(E493&gt;=18000,E493&lt;22000),(F492/619.48),AND(E493&gt;=22000,E493&lt;25000),(F492/609.7),AND(E493&gt;=25000,E493&lt;28000),(F492/602.26),AND(E493&gt;=28000,E493&lt;31000),(F492/594.73),AND(E493&gt;=31000,E493&lt;34000),(F492/587.1),AND(E493&gt;=34000,E493&lt;82000),(F492/579.37),(E493&gt;=82000),(F492/573.82))</f>
        <v>0</v>
      </c>
      <c r="G493" s="178"/>
      <c r="H493" s="184">
        <f>IF(F492=0,0,(TIME((G492/F492),(((G492/F492)-INT(G492/F492))*60),((((G492/F492)-INT(G492/F492))*60)-INT(((G492/F492)-INT(G492/F492))*60))*60)))</f>
        <v>0</v>
      </c>
      <c r="I493" s="223"/>
      <c r="J493" s="2"/>
    </row>
    <row r="494" spans="1:10" ht="12" customHeight="1">
      <c r="A494" s="171"/>
      <c r="B494" s="153"/>
      <c r="C494" s="200"/>
      <c r="D494" s="213"/>
      <c r="E494" s="214"/>
      <c r="F494" s="130"/>
      <c r="G494" s="142"/>
      <c r="H494" s="176">
        <f>H492+H495</f>
        <v>0</v>
      </c>
      <c r="I494" s="215"/>
      <c r="J494" s="2"/>
    </row>
    <row r="495" spans="1:10" ht="12" customHeight="1">
      <c r="A495" s="171">
        <v>8</v>
      </c>
      <c r="B495" s="153"/>
      <c r="C495" s="200"/>
      <c r="D495" s="213"/>
      <c r="E495" s="214"/>
      <c r="F495" s="143" cm="1">
        <f t="array" ref="F495">_xlfn.IFS(AND(E495&gt;=0,E495&lt;3000),(F494/661.71),AND(E495&gt;=3000,E495&lt;7000),(F494/654.86),AND(E495&gt;=7000,E495&lt;11000),(F494/645.62),AND(E495&gt;=11000,E495&lt;15000),(F494/636.24),AND(E495&gt;=15000,E495&lt;18000),(F494/626.72),AND(E495&gt;=18000,E495&lt;22000),(F494/619.48),AND(E495&gt;=22000,E495&lt;25000),(F494/609.7),AND(E495&gt;=25000,E495&lt;28000),(F494/602.26),AND(E495&gt;=28000,E495&lt;31000),(F494/594.73),AND(E495&gt;=31000,E495&lt;34000),(F494/587.1),AND(E495&gt;=34000,E495&lt;82000),(F494/579.37),(E495&gt;=82000),(F494/573.82))</f>
        <v>0</v>
      </c>
      <c r="G495" s="142"/>
      <c r="H495" s="176">
        <f>IF(F494=0,0,(TIME((G494/F494),(((G494/F494)-INT(G494/F494))*60),((((G494/F494)-INT(G494/F494))*60)-INT(((G494/F494)-INT(G494/F494))*60))*60)))</f>
        <v>0</v>
      </c>
      <c r="I495" s="215"/>
      <c r="J495" s="2"/>
    </row>
    <row r="496" spans="1:10" ht="12" customHeight="1">
      <c r="A496" s="172"/>
      <c r="B496" s="177"/>
      <c r="C496" s="216"/>
      <c r="D496" s="217"/>
      <c r="E496" s="220"/>
      <c r="F496" s="172"/>
      <c r="G496" s="177"/>
      <c r="H496" s="183">
        <f>H494+H497</f>
        <v>0</v>
      </c>
      <c r="I496" s="222"/>
      <c r="J496" s="2"/>
    </row>
    <row r="497" spans="1:10" ht="12" customHeight="1">
      <c r="A497" s="175">
        <v>9</v>
      </c>
      <c r="B497" s="178"/>
      <c r="C497" s="218"/>
      <c r="D497" s="219"/>
      <c r="E497" s="221"/>
      <c r="F497" s="141" cm="1">
        <f t="array" ref="F497">_xlfn.IFS(AND(E497&gt;=0,E497&lt;3000),(F496/661.71),AND(E497&gt;=3000,E497&lt;7000),(F496/654.86),AND(E497&gt;=7000,E497&lt;11000),(F496/645.62),AND(E497&gt;=11000,E497&lt;15000),(F496/636.24),AND(E497&gt;=15000,E497&lt;18000),(F496/626.72),AND(E497&gt;=18000,E497&lt;22000),(F496/619.48),AND(E497&gt;=22000,E497&lt;25000),(F496/609.7),AND(E497&gt;=25000,E497&lt;28000),(F496/602.26),AND(E497&gt;=28000,E497&lt;31000),(F496/594.73),AND(E497&gt;=31000,E497&lt;34000),(F496/587.1),AND(E497&gt;=34000,E497&lt;82000),(F496/579.37),(E497&gt;=82000),(F496/573.82))</f>
        <v>0</v>
      </c>
      <c r="G497" s="178"/>
      <c r="H497" s="184">
        <f>IF(F496=0,0,(TIME((G496/F496),(((G496/F496)-INT(G496/F496))*60),((((G496/F496)-INT(G496/F496))*60)-INT(((G496/F496)-INT(G496/F496))*60))*60)))</f>
        <v>0</v>
      </c>
      <c r="I497" s="223"/>
      <c r="J497" s="2"/>
    </row>
    <row r="498" spans="1:10" ht="12" customHeight="1">
      <c r="A498" s="171"/>
      <c r="B498" s="153"/>
      <c r="C498" s="200"/>
      <c r="D498" s="201"/>
      <c r="E498" s="204"/>
      <c r="F498" s="140"/>
      <c r="G498" s="142"/>
      <c r="H498" s="176">
        <f>H496+H499</f>
        <v>0</v>
      </c>
      <c r="I498" s="206"/>
      <c r="J498" s="2"/>
    </row>
    <row r="499" spans="1:10" ht="12" customHeight="1">
      <c r="A499" s="170">
        <v>10</v>
      </c>
      <c r="B499" s="153"/>
      <c r="C499" s="202"/>
      <c r="D499" s="203"/>
      <c r="E499" s="205"/>
      <c r="F499" s="126" cm="1">
        <f t="array" ref="F499">_xlfn.IFS(AND(E499&gt;=0,E499&lt;3000),(F498/661.71),AND(E499&gt;=3000,E499&lt;7000),(F498/654.86),AND(E499&gt;=7000,E499&lt;11000),(F498/645.62),AND(E499&gt;=11000,E499&lt;15000),(F498/636.24),AND(E499&gt;=15000,E499&lt;18000),(F498/626.72),AND(E499&gt;=18000,E499&lt;22000),(F498/619.48),AND(E499&gt;=22000,E499&lt;25000),(F498/609.7),AND(E499&gt;=25000,E499&lt;28000),(F498/602.26),AND(E499&gt;=28000,E499&lt;31000),(F498/594.73),AND(E499&gt;=31000,E499&lt;34000),(F498/587.1),AND(E499&gt;=34000,E499&lt;82000),(F498/579.37),(E499&gt;=82000),(F498/573.82))</f>
        <v>0</v>
      </c>
      <c r="G499" s="142"/>
      <c r="H499" s="184">
        <f>IF(F498=0,0,(TIME((G498/F498),(((G498/F498)-INT(G498/F498))*60),((((G498/F498)-INT(G498/F498))*60)-INT(((G498/F498)-INT(G498/F498))*60))*60)))</f>
        <v>0</v>
      </c>
      <c r="I499" s="207"/>
      <c r="J499" s="2"/>
    </row>
    <row r="500" spans="1:10" ht="12" customHeight="1">
      <c r="A500" s="208" t="s">
        <v>85</v>
      </c>
      <c r="B500" s="209"/>
      <c r="C500" s="208" t="s">
        <v>86</v>
      </c>
      <c r="D500" s="210"/>
      <c r="E500" s="208" t="s">
        <v>87</v>
      </c>
      <c r="F500" s="210"/>
      <c r="G500" s="211" t="s">
        <v>88</v>
      </c>
      <c r="H500" s="210"/>
      <c r="I500" s="212" t="s">
        <v>84</v>
      </c>
      <c r="J500" s="2"/>
    </row>
    <row r="501" spans="1:10" ht="12" customHeight="1">
      <c r="A501" s="208"/>
      <c r="B501" s="210"/>
      <c r="C501" s="208"/>
      <c r="D501" s="210"/>
      <c r="E501" s="208"/>
      <c r="F501" s="210"/>
      <c r="G501" s="208"/>
      <c r="H501" s="210"/>
      <c r="I501" s="212"/>
      <c r="J501" s="2"/>
    </row>
    <row r="502" spans="1:10" ht="12" customHeight="1">
      <c r="A502" s="185"/>
      <c r="B502" s="186"/>
      <c r="C502" s="189">
        <f>H479+H481+H483+H485+H487+H489+H491+H493+H495+H497+H499</f>
        <v>0</v>
      </c>
      <c r="D502" s="190"/>
      <c r="E502" s="193">
        <f>G478+G480+G482+G484+G486+G488+G490+G492+G494+G496+G498</f>
        <v>0</v>
      </c>
      <c r="F502" s="194"/>
      <c r="G502" s="197" t="e">
        <f>INT(AVERAGE(F478,F480,F482,F484,F486,F488,F490,F492,F494,F496,F498))</f>
        <v>#DIV/0!</v>
      </c>
      <c r="H502" s="190"/>
      <c r="I502" s="198" t="str">
        <f>F83</f>
        <v>SEAD</v>
      </c>
      <c r="J502" s="2"/>
    </row>
    <row r="503" spans="1:10" ht="12" customHeight="1">
      <c r="A503" s="187"/>
      <c r="B503" s="188"/>
      <c r="C503" s="191"/>
      <c r="D503" s="192"/>
      <c r="E503" s="195"/>
      <c r="F503" s="196"/>
      <c r="G503" s="191"/>
      <c r="H503" s="192"/>
      <c r="I503" s="199"/>
      <c r="J503" s="2"/>
    </row>
    <row r="504" spans="1:10" ht="12" customHeight="1">
      <c r="A504" s="153"/>
      <c r="B504" s="153"/>
      <c r="C504" s="153"/>
      <c r="D504" s="153"/>
      <c r="E504" s="153"/>
      <c r="F504" s="153"/>
      <c r="G504" s="153"/>
      <c r="H504" s="153"/>
      <c r="I504" s="153"/>
      <c r="J504" s="2"/>
    </row>
    <row r="505" spans="1:10" ht="12" customHeight="1">
      <c r="A505" s="33"/>
      <c r="B505" s="33"/>
      <c r="C505" s="33"/>
      <c r="D505" s="33"/>
      <c r="E505" s="33"/>
      <c r="F505" s="33"/>
      <c r="G505" s="33"/>
      <c r="H505" s="33"/>
      <c r="I505" s="33"/>
      <c r="J505" s="2"/>
    </row>
    <row r="506" spans="1:10" ht="12" customHeight="1">
      <c r="J506" s="2"/>
    </row>
    <row r="507" spans="1:10" ht="12" customHeight="1">
      <c r="J507" s="2"/>
    </row>
    <row r="508" spans="1:10" ht="12" customHeight="1">
      <c r="J508" s="2"/>
    </row>
    <row r="509" spans="1:10" ht="12" customHeight="1">
      <c r="J509" s="2"/>
    </row>
    <row r="510" spans="1:10" ht="12" customHeight="1">
      <c r="J510" s="2"/>
    </row>
    <row r="511" spans="1:10" ht="12" customHeight="1">
      <c r="J511" s="2"/>
    </row>
    <row r="512" spans="1:10" ht="12" customHeight="1">
      <c r="J512" s="2"/>
    </row>
    <row r="513" spans="10:10" ht="12" customHeight="1">
      <c r="J513" s="2"/>
    </row>
    <row r="514" spans="10:10" ht="12" customHeight="1">
      <c r="J514" s="2"/>
    </row>
    <row r="515" spans="10:10" ht="12" customHeight="1">
      <c r="J515" s="2"/>
    </row>
    <row r="516" spans="10:10" ht="12" customHeight="1">
      <c r="J516" s="2"/>
    </row>
    <row r="517" spans="10:10" ht="12" customHeight="1">
      <c r="J517" s="2"/>
    </row>
    <row r="518" spans="10:10" ht="12" customHeight="1">
      <c r="J518" s="2"/>
    </row>
    <row r="519" spans="10:10" ht="12" customHeight="1">
      <c r="J519" s="2"/>
    </row>
    <row r="520" spans="10:10" ht="12" customHeight="1">
      <c r="J520" s="2"/>
    </row>
  </sheetData>
  <mergeCells count="384">
    <mergeCell ref="C14:D16"/>
    <mergeCell ref="E14:G16"/>
    <mergeCell ref="C17:D19"/>
    <mergeCell ref="E17:G19"/>
    <mergeCell ref="D22:F31"/>
    <mergeCell ref="A70:D70"/>
    <mergeCell ref="F70:I70"/>
    <mergeCell ref="J70:L70"/>
    <mergeCell ref="B3:H12"/>
    <mergeCell ref="N70:P70"/>
    <mergeCell ref="A72:B72"/>
    <mergeCell ref="F72:G72"/>
    <mergeCell ref="C34:G57"/>
    <mergeCell ref="A64:I66"/>
    <mergeCell ref="A68:B69"/>
    <mergeCell ref="C68:D68"/>
    <mergeCell ref="F68:G69"/>
    <mergeCell ref="H68:I68"/>
    <mergeCell ref="H81:I81"/>
    <mergeCell ref="A83:D83"/>
    <mergeCell ref="F83:I83"/>
    <mergeCell ref="A74:B74"/>
    <mergeCell ref="F74:G74"/>
    <mergeCell ref="A76:B76"/>
    <mergeCell ref="F76:G76"/>
    <mergeCell ref="A78:B78"/>
    <mergeCell ref="F78:G78"/>
    <mergeCell ref="A85:B85"/>
    <mergeCell ref="F85:G85"/>
    <mergeCell ref="A87:B87"/>
    <mergeCell ref="F87:G87"/>
    <mergeCell ref="A89:B89"/>
    <mergeCell ref="F89:G89"/>
    <mergeCell ref="A81:B82"/>
    <mergeCell ref="C81:D81"/>
    <mergeCell ref="F81:G82"/>
    <mergeCell ref="A91:B91"/>
    <mergeCell ref="F91:G91"/>
    <mergeCell ref="A94:B95"/>
    <mergeCell ref="C94:F95"/>
    <mergeCell ref="G94:I95"/>
    <mergeCell ref="A96:B103"/>
    <mergeCell ref="D96:E96"/>
    <mergeCell ref="G96:I96"/>
    <mergeCell ref="D97:E97"/>
    <mergeCell ref="G97:H97"/>
    <mergeCell ref="D101:E101"/>
    <mergeCell ref="G101:H101"/>
    <mergeCell ref="D102:E102"/>
    <mergeCell ref="G102:H102"/>
    <mergeCell ref="D103:E103"/>
    <mergeCell ref="G103:H103"/>
    <mergeCell ref="D98:E98"/>
    <mergeCell ref="G98:H98"/>
    <mergeCell ref="D99:E99"/>
    <mergeCell ref="G99:H99"/>
    <mergeCell ref="D100:E100"/>
    <mergeCell ref="G100:H100"/>
    <mergeCell ref="G108:H108"/>
    <mergeCell ref="D109:E109"/>
    <mergeCell ref="G109:H109"/>
    <mergeCell ref="D110:E110"/>
    <mergeCell ref="G110:H110"/>
    <mergeCell ref="D111:E111"/>
    <mergeCell ref="G111:H111"/>
    <mergeCell ref="A104:B111"/>
    <mergeCell ref="D104:E104"/>
    <mergeCell ref="G104:I104"/>
    <mergeCell ref="D105:E105"/>
    <mergeCell ref="G105:H105"/>
    <mergeCell ref="D106:E106"/>
    <mergeCell ref="G106:H106"/>
    <mergeCell ref="D107:E107"/>
    <mergeCell ref="G107:H107"/>
    <mergeCell ref="D108:E108"/>
    <mergeCell ref="G116:H116"/>
    <mergeCell ref="D117:E117"/>
    <mergeCell ref="G117:H117"/>
    <mergeCell ref="D118:E118"/>
    <mergeCell ref="G118:H118"/>
    <mergeCell ref="D119:E119"/>
    <mergeCell ref="G119:H119"/>
    <mergeCell ref="A112:B119"/>
    <mergeCell ref="D112:E112"/>
    <mergeCell ref="G112:I112"/>
    <mergeCell ref="D113:E113"/>
    <mergeCell ref="G113:H113"/>
    <mergeCell ref="D114:E114"/>
    <mergeCell ref="G114:H114"/>
    <mergeCell ref="D115:E115"/>
    <mergeCell ref="G115:H115"/>
    <mergeCell ref="D116:E116"/>
    <mergeCell ref="A129:I130"/>
    <mergeCell ref="A131:I189"/>
    <mergeCell ref="A192:I193"/>
    <mergeCell ref="A194:I205"/>
    <mergeCell ref="A207:I208"/>
    <mergeCell ref="A209:I220"/>
    <mergeCell ref="G124:H124"/>
    <mergeCell ref="D125:E125"/>
    <mergeCell ref="G125:H125"/>
    <mergeCell ref="D126:E126"/>
    <mergeCell ref="G126:H126"/>
    <mergeCell ref="D127:E127"/>
    <mergeCell ref="G127:H127"/>
    <mergeCell ref="A120:B127"/>
    <mergeCell ref="D120:E120"/>
    <mergeCell ref="G120:I120"/>
    <mergeCell ref="D121:E121"/>
    <mergeCell ref="G121:H121"/>
    <mergeCell ref="D122:E122"/>
    <mergeCell ref="G122:H122"/>
    <mergeCell ref="D123:E123"/>
    <mergeCell ref="G123:H123"/>
    <mergeCell ref="D124:E124"/>
    <mergeCell ref="A226:B226"/>
    <mergeCell ref="C226:D226"/>
    <mergeCell ref="G226:H226"/>
    <mergeCell ref="A227:B227"/>
    <mergeCell ref="C227:D227"/>
    <mergeCell ref="G227:H227"/>
    <mergeCell ref="A222:I223"/>
    <mergeCell ref="A224:B224"/>
    <mergeCell ref="C224:D224"/>
    <mergeCell ref="G224:H224"/>
    <mergeCell ref="A225:B225"/>
    <mergeCell ref="C225:D225"/>
    <mergeCell ref="G225:H225"/>
    <mergeCell ref="A230:B230"/>
    <mergeCell ref="C230:D230"/>
    <mergeCell ref="G230:H230"/>
    <mergeCell ref="A231:B231"/>
    <mergeCell ref="C231:D231"/>
    <mergeCell ref="G231:H231"/>
    <mergeCell ref="A228:B228"/>
    <mergeCell ref="C228:D228"/>
    <mergeCell ref="G228:H228"/>
    <mergeCell ref="A229:B229"/>
    <mergeCell ref="C229:D229"/>
    <mergeCell ref="G229:H229"/>
    <mergeCell ref="A234:B234"/>
    <mergeCell ref="C234:D234"/>
    <mergeCell ref="G234:H234"/>
    <mergeCell ref="A235:B235"/>
    <mergeCell ref="C235:D235"/>
    <mergeCell ref="G235:H235"/>
    <mergeCell ref="A232:B232"/>
    <mergeCell ref="C232:D232"/>
    <mergeCell ref="G232:H232"/>
    <mergeCell ref="A233:B233"/>
    <mergeCell ref="C233:D233"/>
    <mergeCell ref="G233:H233"/>
    <mergeCell ref="E243:F244"/>
    <mergeCell ref="A245:B246"/>
    <mergeCell ref="C245:D246"/>
    <mergeCell ref="E245:F246"/>
    <mergeCell ref="A247:B248"/>
    <mergeCell ref="C247:D248"/>
    <mergeCell ref="E247:F248"/>
    <mergeCell ref="A237:I238"/>
    <mergeCell ref="A239:B240"/>
    <mergeCell ref="C239:D240"/>
    <mergeCell ref="E239:F240"/>
    <mergeCell ref="G239:I250"/>
    <mergeCell ref="A241:B242"/>
    <mergeCell ref="C241:D242"/>
    <mergeCell ref="E241:F242"/>
    <mergeCell ref="A243:B244"/>
    <mergeCell ref="C243:D244"/>
    <mergeCell ref="A249:B250"/>
    <mergeCell ref="C249:D250"/>
    <mergeCell ref="E249:F250"/>
    <mergeCell ref="A256:I285"/>
    <mergeCell ref="A287:I288"/>
    <mergeCell ref="A289:A290"/>
    <mergeCell ref="B289:B290"/>
    <mergeCell ref="C289:D290"/>
    <mergeCell ref="E289:E290"/>
    <mergeCell ref="F289:F290"/>
    <mergeCell ref="C293:D294"/>
    <mergeCell ref="E293:E294"/>
    <mergeCell ref="I293:I294"/>
    <mergeCell ref="C295:D296"/>
    <mergeCell ref="E295:E296"/>
    <mergeCell ref="I295:I296"/>
    <mergeCell ref="G289:G290"/>
    <mergeCell ref="H289:H290"/>
    <mergeCell ref="I289:I290"/>
    <mergeCell ref="C291:D292"/>
    <mergeCell ref="E291:E292"/>
    <mergeCell ref="I291:I292"/>
    <mergeCell ref="C301:D302"/>
    <mergeCell ref="E301:E302"/>
    <mergeCell ref="I301:I302"/>
    <mergeCell ref="C303:D304"/>
    <mergeCell ref="E303:E304"/>
    <mergeCell ref="I303:I304"/>
    <mergeCell ref="C297:D298"/>
    <mergeCell ref="E297:E298"/>
    <mergeCell ref="I297:I298"/>
    <mergeCell ref="C299:D300"/>
    <mergeCell ref="E299:E300"/>
    <mergeCell ref="I299:I300"/>
    <mergeCell ref="C309:D310"/>
    <mergeCell ref="E309:E310"/>
    <mergeCell ref="I309:I310"/>
    <mergeCell ref="C311:D312"/>
    <mergeCell ref="E311:E312"/>
    <mergeCell ref="I311:I312"/>
    <mergeCell ref="C305:D306"/>
    <mergeCell ref="E305:E306"/>
    <mergeCell ref="I305:I306"/>
    <mergeCell ref="C307:D308"/>
    <mergeCell ref="E307:E308"/>
    <mergeCell ref="I307:I308"/>
    <mergeCell ref="A313:B314"/>
    <mergeCell ref="C313:D314"/>
    <mergeCell ref="E313:F314"/>
    <mergeCell ref="G313:H314"/>
    <mergeCell ref="I313:I314"/>
    <mergeCell ref="A315:B316"/>
    <mergeCell ref="C315:D316"/>
    <mergeCell ref="E315:F316"/>
    <mergeCell ref="G315:H316"/>
    <mergeCell ref="I315:I316"/>
    <mergeCell ref="C354:D355"/>
    <mergeCell ref="E354:E355"/>
    <mergeCell ref="I354:I355"/>
    <mergeCell ref="C356:D357"/>
    <mergeCell ref="E356:E357"/>
    <mergeCell ref="I356:I357"/>
    <mergeCell ref="A319:I348"/>
    <mergeCell ref="A350:I351"/>
    <mergeCell ref="A352:A353"/>
    <mergeCell ref="B352:B353"/>
    <mergeCell ref="C352:D353"/>
    <mergeCell ref="E352:E353"/>
    <mergeCell ref="F352:F353"/>
    <mergeCell ref="G352:G353"/>
    <mergeCell ref="H352:H353"/>
    <mergeCell ref="I352:I353"/>
    <mergeCell ref="C362:D363"/>
    <mergeCell ref="E362:E363"/>
    <mergeCell ref="I362:I363"/>
    <mergeCell ref="C364:D365"/>
    <mergeCell ref="E364:E365"/>
    <mergeCell ref="I364:I365"/>
    <mergeCell ref="C358:D359"/>
    <mergeCell ref="E358:E359"/>
    <mergeCell ref="I358:I359"/>
    <mergeCell ref="C360:D361"/>
    <mergeCell ref="E360:E361"/>
    <mergeCell ref="I360:I361"/>
    <mergeCell ref="C370:D371"/>
    <mergeCell ref="E370:E371"/>
    <mergeCell ref="I370:I371"/>
    <mergeCell ref="C372:D373"/>
    <mergeCell ref="E372:E373"/>
    <mergeCell ref="I372:I373"/>
    <mergeCell ref="C366:D367"/>
    <mergeCell ref="E366:E367"/>
    <mergeCell ref="I366:I367"/>
    <mergeCell ref="C368:D369"/>
    <mergeCell ref="E368:E369"/>
    <mergeCell ref="I368:I369"/>
    <mergeCell ref="A378:B379"/>
    <mergeCell ref="C378:D379"/>
    <mergeCell ref="E378:F379"/>
    <mergeCell ref="G378:H379"/>
    <mergeCell ref="I378:I379"/>
    <mergeCell ref="A381:I409"/>
    <mergeCell ref="C374:D375"/>
    <mergeCell ref="E374:E375"/>
    <mergeCell ref="I374:I375"/>
    <mergeCell ref="A376:B377"/>
    <mergeCell ref="C376:D377"/>
    <mergeCell ref="E376:F377"/>
    <mergeCell ref="G376:H377"/>
    <mergeCell ref="I376:I377"/>
    <mergeCell ref="C415:D416"/>
    <mergeCell ref="E415:E416"/>
    <mergeCell ref="I415:I416"/>
    <mergeCell ref="C417:D418"/>
    <mergeCell ref="E417:E418"/>
    <mergeCell ref="I417:I418"/>
    <mergeCell ref="A411:I412"/>
    <mergeCell ref="A413:A414"/>
    <mergeCell ref="B413:B414"/>
    <mergeCell ref="C413:D414"/>
    <mergeCell ref="E413:E414"/>
    <mergeCell ref="F413:F414"/>
    <mergeCell ref="G413:G414"/>
    <mergeCell ref="H413:H414"/>
    <mergeCell ref="I413:I414"/>
    <mergeCell ref="C423:D424"/>
    <mergeCell ref="E423:E424"/>
    <mergeCell ref="I423:I424"/>
    <mergeCell ref="C425:D426"/>
    <mergeCell ref="E425:E426"/>
    <mergeCell ref="I425:I426"/>
    <mergeCell ref="C419:D420"/>
    <mergeCell ref="E419:E420"/>
    <mergeCell ref="I419:I420"/>
    <mergeCell ref="C421:D422"/>
    <mergeCell ref="E421:E422"/>
    <mergeCell ref="I421:I422"/>
    <mergeCell ref="C431:D432"/>
    <mergeCell ref="E431:E432"/>
    <mergeCell ref="I431:I432"/>
    <mergeCell ref="C433:D434"/>
    <mergeCell ref="E433:E434"/>
    <mergeCell ref="I433:I434"/>
    <mergeCell ref="C427:D428"/>
    <mergeCell ref="E427:E428"/>
    <mergeCell ref="I427:I428"/>
    <mergeCell ref="C429:D430"/>
    <mergeCell ref="E429:E430"/>
    <mergeCell ref="I429:I430"/>
    <mergeCell ref="A439:B440"/>
    <mergeCell ref="C439:D440"/>
    <mergeCell ref="E439:F440"/>
    <mergeCell ref="G439:H440"/>
    <mergeCell ref="I439:I440"/>
    <mergeCell ref="A444:I472"/>
    <mergeCell ref="C435:D436"/>
    <mergeCell ref="E435:E436"/>
    <mergeCell ref="I435:I436"/>
    <mergeCell ref="A437:B438"/>
    <mergeCell ref="C437:D438"/>
    <mergeCell ref="E437:F438"/>
    <mergeCell ref="G437:H438"/>
    <mergeCell ref="I437:I438"/>
    <mergeCell ref="C478:D479"/>
    <mergeCell ref="E478:E479"/>
    <mergeCell ref="I478:I479"/>
    <mergeCell ref="C480:D481"/>
    <mergeCell ref="E480:E481"/>
    <mergeCell ref="I480:I481"/>
    <mergeCell ref="A474:I475"/>
    <mergeCell ref="A476:A477"/>
    <mergeCell ref="B476:B477"/>
    <mergeCell ref="C476:D477"/>
    <mergeCell ref="E476:E477"/>
    <mergeCell ref="F476:F477"/>
    <mergeCell ref="G476:G477"/>
    <mergeCell ref="H476:H477"/>
    <mergeCell ref="I476:I477"/>
    <mergeCell ref="C486:D487"/>
    <mergeCell ref="E486:E487"/>
    <mergeCell ref="I486:I487"/>
    <mergeCell ref="C488:D489"/>
    <mergeCell ref="E488:E489"/>
    <mergeCell ref="I488:I489"/>
    <mergeCell ref="C482:D483"/>
    <mergeCell ref="E482:E483"/>
    <mergeCell ref="I482:I483"/>
    <mergeCell ref="C484:D485"/>
    <mergeCell ref="E484:E485"/>
    <mergeCell ref="I484:I485"/>
    <mergeCell ref="C494:D495"/>
    <mergeCell ref="E494:E495"/>
    <mergeCell ref="I494:I495"/>
    <mergeCell ref="C496:D497"/>
    <mergeCell ref="E496:E497"/>
    <mergeCell ref="I496:I497"/>
    <mergeCell ref="C490:D491"/>
    <mergeCell ref="E490:E491"/>
    <mergeCell ref="I490:I491"/>
    <mergeCell ref="C492:D493"/>
    <mergeCell ref="E492:E493"/>
    <mergeCell ref="I492:I493"/>
    <mergeCell ref="A502:B503"/>
    <mergeCell ref="C502:D503"/>
    <mergeCell ref="E502:F503"/>
    <mergeCell ref="G502:H503"/>
    <mergeCell ref="I502:I503"/>
    <mergeCell ref="C498:D499"/>
    <mergeCell ref="E498:E499"/>
    <mergeCell ref="I498:I499"/>
    <mergeCell ref="A500:B501"/>
    <mergeCell ref="C500:D501"/>
    <mergeCell ref="E500:F501"/>
    <mergeCell ref="G500:H501"/>
    <mergeCell ref="I500:I501"/>
  </mergeCells>
  <dataValidations count="169">
    <dataValidation type="custom" allowBlank="1" showInputMessage="1" showErrorMessage="1" sqref="H356" xr:uid="{C5091030-3F7A-48C4-98E0-1FD23C087A89}">
      <formula1>"H354+H357"</formula1>
    </dataValidation>
    <dataValidation type="custom" allowBlank="1" showInputMessage="1" showErrorMessage="1" sqref="H357" xr:uid="{3E62129D-5922-4854-AC26-446D45376A0A}">
      <formula1>"SE(F356=0;0;(ORARIO((G356/F356);(((G356/F356)-INT(G356/F356))*60);((((G356/F356)-INT(G356/F356))*60)-INT(((G356/F356)-INT(G356/F356))*60))*60)))"</formula1>
    </dataValidation>
    <dataValidation type="custom" allowBlank="1" showInputMessage="1" showErrorMessage="1" sqref="H354" xr:uid="{BA49D0CD-E975-44AB-A489-55CCFC2B833A}">
      <formula1>"A378"</formula1>
    </dataValidation>
    <dataValidation type="custom" allowBlank="1" showInputMessage="1" showErrorMessage="1" sqref="H360" xr:uid="{95FF36FC-3FD9-4852-B659-A7CDB92B4E42}">
      <formula1>"H358+H361"</formula1>
    </dataValidation>
    <dataValidation type="custom" allowBlank="1" showInputMessage="1" showErrorMessage="1" sqref="A72:B72" xr:uid="{28E79012-2259-4025-A20C-39D0FC1D1FC9}">
      <formula1>"A68&amp;1"</formula1>
    </dataValidation>
    <dataValidation type="custom" allowBlank="1" showInputMessage="1" showErrorMessage="1" sqref="A74:B74" xr:uid="{C981FA62-E703-4AFD-A6D5-A236425948F6}">
      <formula1>"A68&amp;2"</formula1>
    </dataValidation>
    <dataValidation type="custom" allowBlank="1" showInputMessage="1" showErrorMessage="1" sqref="A76:B76" xr:uid="{1E84A769-32B7-4ED3-ABE3-C00E3B557DE3}">
      <formula1>"A68&amp;3"</formula1>
    </dataValidation>
    <dataValidation type="custom" allowBlank="1" showInputMessage="1" showErrorMessage="1" sqref="A78:B78" xr:uid="{0E537C3D-1AAC-4478-B0FE-BDEEAD9251C6}">
      <formula1>"A68&amp;4"</formula1>
    </dataValidation>
    <dataValidation type="custom" allowBlank="1" showInputMessage="1" showErrorMessage="1" sqref="F72:G72" xr:uid="{1E1E7FC6-F7BA-4B28-A8C6-0134471466A7}">
      <formula1>"F68&amp;1"</formula1>
    </dataValidation>
    <dataValidation type="custom" allowBlank="1" showInputMessage="1" showErrorMessage="1" sqref="F74:G74" xr:uid="{62201FBB-EB8D-49A0-ACA0-8A8A105514FA}">
      <formula1>"F68&amp;2"</formula1>
    </dataValidation>
    <dataValidation type="custom" allowBlank="1" showInputMessage="1" showErrorMessage="1" sqref="F76:G76" xr:uid="{3A7760B4-12A9-4C7D-B180-A14B47AF1469}">
      <formula1>"F68&amp;3"</formula1>
    </dataValidation>
    <dataValidation type="custom" allowBlank="1" showInputMessage="1" showErrorMessage="1" sqref="F78:G78" xr:uid="{01C79469-5ECF-4D2A-8073-28BD4EF25494}">
      <formula1>"F68&amp;4"</formula1>
    </dataValidation>
    <dataValidation type="custom" allowBlank="1" showInputMessage="1" showErrorMessage="1" sqref="A85:B85" xr:uid="{94D7FF9F-3550-4379-928A-B59FDE15FFFB}">
      <formula1>"A81&amp;1"</formula1>
    </dataValidation>
    <dataValidation type="custom" allowBlank="1" showInputMessage="1" showErrorMessage="1" sqref="A87:B87" xr:uid="{C5CFA07A-AD59-407D-87D4-64145DCF8D7E}">
      <formula1>"A81&amp;2"</formula1>
    </dataValidation>
    <dataValidation type="custom" allowBlank="1" showInputMessage="1" showErrorMessage="1" sqref="A89:B89" xr:uid="{C2C269ED-62EE-4334-B0C9-F956E0345747}">
      <formula1>"A81&amp;3"</formula1>
    </dataValidation>
    <dataValidation type="custom" allowBlank="1" showInputMessage="1" showErrorMessage="1" sqref="A91:B91" xr:uid="{A204C9EA-96F5-4280-93A2-0D7E4E848861}">
      <formula1>"A81&amp;4"</formula1>
    </dataValidation>
    <dataValidation type="custom" allowBlank="1" showInputMessage="1" showErrorMessage="1" sqref="F85:G85" xr:uid="{F6838326-5A88-43F4-8A46-5E2933C2BB98}">
      <formula1>"F81&amp;1"</formula1>
    </dataValidation>
    <dataValidation type="custom" allowBlank="1" showInputMessage="1" showErrorMessage="1" sqref="F87:G87" xr:uid="{339F73D3-A4EA-4F49-9695-A4C9ED40A19C}">
      <formula1>"F81&amp;2"</formula1>
    </dataValidation>
    <dataValidation type="custom" allowBlank="1" showInputMessage="1" showErrorMessage="1" sqref="F89:G89" xr:uid="{33C013CF-7787-4A2E-8BEB-A1716F33590E}">
      <formula1>"F81&amp;3"</formula1>
    </dataValidation>
    <dataValidation type="custom" allowBlank="1" showInputMessage="1" showErrorMessage="1" sqref="F91:G91" xr:uid="{5525ABD9-9743-42C0-B3DE-5C3FBE94ADF2}">
      <formula1>"F81&amp;4"</formula1>
    </dataValidation>
    <dataValidation type="custom" allowBlank="1" showInputMessage="1" showErrorMessage="1" sqref="A96:B103" xr:uid="{7E67891C-9104-4E32-BA80-91C841C1D867}">
      <formula1>"A68&amp;CODICE.CARATT(10)&amp;A70&amp;CODICE.CARATT(10)&amp;C72"</formula1>
    </dataValidation>
    <dataValidation type="custom" allowBlank="1" showInputMessage="1" showErrorMessage="1" sqref="A104:B111" xr:uid="{99A6599A-165E-44FB-8E54-81A0A18689D0}">
      <formula1>"F68&amp;CODICE.CARATT(10)&amp;F70&amp;CODICE.CARATT(10)&amp;H72"</formula1>
    </dataValidation>
    <dataValidation type="custom" allowBlank="1" showInputMessage="1" showErrorMessage="1" sqref="A112:B119" xr:uid="{FDFB12AB-A471-4327-9AA9-141986BB9A0B}">
      <formula1>"A81&amp;CODICE.CARATT(10)&amp;A83&amp;CODICE.CARATT(10)&amp;C85"</formula1>
    </dataValidation>
    <dataValidation type="custom" allowBlank="1" showInputMessage="1" showErrorMessage="1" sqref="A120:B127" xr:uid="{63B51064-FA21-4E18-A12F-F67B74DE5784}">
      <formula1>"F81&amp;CODICE.CARATT(10)&amp;F83&amp;CODICE.CARATT(10)&amp;H85"</formula1>
    </dataValidation>
    <dataValidation type="custom" allowBlank="1" showInputMessage="1" showErrorMessage="1" sqref="F292" xr:uid="{8BAA049A-38F5-49FA-8449-6D10EA64F6E0}">
      <formula1>"PIÙ.SE(E(E292&gt;=0;E292&lt;3000);(F291/661,71);E(E292&gt;=3000;E292&lt;7000);(F291/654,86);E(E292&gt;=7000;E292&lt;11000);(F291/645,62);E(E292&gt;=11000;E292&lt;15000);(F291/636,24);E(E292&gt;=15000;E292&lt;18000);(F291/626,72);E(E292&gt;=18000;E292&lt;22000);(F291/619,48);E(E292&gt;=22000;E2"</formula1>
    </dataValidation>
    <dataValidation type="custom" allowBlank="1" showInputMessage="1" showErrorMessage="1" sqref="F294" xr:uid="{F07C4077-D4D9-4E43-A4A6-9C273B5E2831}">
      <formula1>"PIÙ.SE(E(E294&gt;=0;E294&lt;3000);(F293/661,71);E(E294&gt;=3000;E294&lt;7000);(F293/654,86);E(E294&gt;=7000;E294&lt;11000);(F293/645,62);E(E294&gt;=11000;E294&lt;15000);(F293/636,24);E(E294&gt;=15000;E294&lt;18000);(F293/626,72);E(E294&gt;=18000;E294&lt;22000);(F293/619,48);E(E294&gt;=22000;E2"</formula1>
    </dataValidation>
    <dataValidation type="custom" allowBlank="1" showInputMessage="1" showErrorMessage="1" sqref="F296" xr:uid="{1B083995-0999-4001-9311-8E93A76CC237}">
      <formula1>"PIÙ.SE(E(E296&gt;=0;E296&lt;3000);(F295/661,71);E(E296&gt;=3000;E296&lt;7000);(F295/654,86);E(E296&gt;=7000;E296&lt;11000);(F295/645,62);E(E296&gt;=11000;E296&lt;15000);(F295/636,24);E(E296&gt;=15000;E296&lt;18000);(F295/626,72);E(E296&gt;=18000;E296&lt;22000);(F295/619,48);E(E296&gt;=22000;E2"</formula1>
    </dataValidation>
    <dataValidation type="custom" allowBlank="1" showInputMessage="1" showErrorMessage="1" sqref="F298" xr:uid="{75F195CF-54FB-4EE2-BA5B-A75D7DFC6114}">
      <formula1>"PIÙ.SE(E(E298&gt;=0;E298&lt;3000);(F297/661,71);E(E298&gt;=3000;E298&lt;7000);(F297/654,86);E(E298&gt;=7000;E298&lt;11000);(F297/645,62);E(E298&gt;=11000;E298&lt;15000);(F297/636,24);E(E298&gt;=15000;E298&lt;18000);(F297/626,72);E(E298&gt;=18000;E298&lt;22000);(F297/619,48);E(E298&gt;=22000;E2"</formula1>
    </dataValidation>
    <dataValidation type="custom" allowBlank="1" showInputMessage="1" showErrorMessage="1" sqref="F300" xr:uid="{44172FA6-D6D2-4E6C-82BF-FB9056A852C0}">
      <formula1>"PIÙ.SE(E(E300&gt;=0;E300&lt;3000);(F299/661,71);E(E300&gt;=3000;E300&lt;7000);(F299/654,86);E(E300&gt;=7000;E300&lt;11000);(F299/645,62);E(E300&gt;=11000;E300&lt;15000);(F299/636,24);E(E300&gt;=15000;E300&lt;18000);(F299/626,72);E(E300&gt;=18000;E300&lt;22000);(F299/619,48);E(E300&gt;=22000;E3"</formula1>
    </dataValidation>
    <dataValidation type="custom" allowBlank="1" showInputMessage="1" showErrorMessage="1" sqref="F302" xr:uid="{9350EF44-48AC-4095-B7BF-10243C8EDD76}">
      <formula1>"PIÙ.SE(E(E302&gt;=0;E302&lt;3000);(F301/661,71);E(E302&gt;=3000;E302&lt;7000);(F301/654,86);E(E302&gt;=7000;E302&lt;11000);(F301/645,62);E(E302&gt;=11000;E302&lt;15000);(F301/636,24);E(E302&gt;=15000;E302&lt;18000);(F301/626,72);E(E302&gt;=18000;E302&lt;22000);(F301/619,48);E(E302&gt;=22000;E3"</formula1>
    </dataValidation>
    <dataValidation type="custom" allowBlank="1" showInputMessage="1" showErrorMessage="1" sqref="F304" xr:uid="{F0CD5DB3-1CA0-48C4-8342-2FA63B580941}">
      <formula1>"PIÙ.SE(E(E304&gt;=0;E304&lt;3000);(F303/661,71);E(E304&gt;=3000;E304&lt;7000);(F303/654,86);E(E304&gt;=7000;E304&lt;11000);(F303/645,62);E(E304&gt;=11000;E304&lt;15000);(F303/636,24);E(E304&gt;=15000;E304&lt;18000);(F303/626,72);E(E304&gt;=18000;E304&lt;22000);(F303/619,48);E(E304&gt;=22000;E3"</formula1>
    </dataValidation>
    <dataValidation type="custom" allowBlank="1" showInputMessage="1" showErrorMessage="1" sqref="F306" xr:uid="{C9A7D250-DA79-4BBD-BDFA-869A7A9FA266}">
      <formula1>"PIÙ.SE(E(E306&gt;=0;E306&lt;3000);(F305/661,71);E(E306&gt;=3000;E306&lt;7000);(F305/654,86);E(E306&gt;=7000;E306&lt;11000);(F305/645,62);E(E306&gt;=11000;E306&lt;15000);(F305/636,24);E(E306&gt;=15000;E306&lt;18000);(F305/626,72);E(E306&gt;=18000;E306&lt;22000);(F305/619,48);E(E306&gt;=22000;E3"</formula1>
    </dataValidation>
    <dataValidation type="custom" allowBlank="1" showInputMessage="1" showErrorMessage="1" sqref="F308" xr:uid="{635DBAA1-37CC-41C0-9DF5-D6E6E5D2026E}">
      <formula1>"PIÙ.SE(E(E308&gt;=0;E308&lt;3000);(F307/661,71);E(E308&gt;=3000;E308&lt;7000);(F307/654,86);E(E308&gt;=7000;E308&lt;11000);(F307/645,62);E(E308&gt;=11000;E308&lt;15000);(F307/636,24);E(E308&gt;=15000;E308&lt;18000);(F307/626,72);E(E308&gt;=18000;E308&lt;22000);(F307/619,48);E(E308&gt;=22000;E3"</formula1>
    </dataValidation>
    <dataValidation type="custom" allowBlank="1" showInputMessage="1" showErrorMessage="1" sqref="F310" xr:uid="{CDE783E8-DD2C-4991-A87F-858F1D5B3E8C}">
      <formula1>"PIÙ.SE(E(E310&gt;=0;E310&lt;3000);(F309/661,71);E(E310&gt;=3000;E310&lt;7000);(F309/654,86);E(E310&gt;=7000;E310&lt;11000);(F309/645,62);E(E310&gt;=11000;E310&lt;15000);(F309/636,24);E(E310&gt;=15000;E310&lt;18000);(F309/626,72);E(E310&gt;=18000;E310&lt;22000);(F309/619,48);E(E310&gt;=22000;E3"</formula1>
    </dataValidation>
    <dataValidation type="custom" allowBlank="1" showInputMessage="1" showErrorMessage="1" sqref="F312" xr:uid="{0050258A-0B7C-4CB8-898F-5C077884F7A4}">
      <formula1>"PIÙ.SE(E(E312&gt;=0;E312&lt;3000);(F311/661,71);E(E312&gt;=3000;E312&lt;7000);(F311/654,86);E(E312&gt;=7000;E312&lt;11000);(F311/645,62);E(E312&gt;=11000;E312&lt;15000);(F311/636,24);E(E312&gt;=15000;E312&lt;18000);(F311/626,72);E(E312&gt;=18000;E312&lt;22000);(F311/619,48);E(E312&gt;=22000;E3"</formula1>
    </dataValidation>
    <dataValidation type="custom" allowBlank="1" showInputMessage="1" showErrorMessage="1" sqref="C378:D379" xr:uid="{13C6EB9A-DCB6-443B-A3E9-D3324244DB64}">
      <formula1>"H355+H357+H359+H361+H363+H365+H367+H369+H371+H373+H375"</formula1>
    </dataValidation>
    <dataValidation type="custom" allowBlank="1" showInputMessage="1" showErrorMessage="1" sqref="E378:F379" xr:uid="{85EFBA7A-D96A-4694-9D70-48F958036216}">
      <formula1>"G354+G356+G358+G360+G362+G364+G366+G368+G370+G372+G374"</formula1>
    </dataValidation>
    <dataValidation type="custom" allowBlank="1" showInputMessage="1" showErrorMessage="1" sqref="G378:H379" xr:uid="{D3B2A399-B5F7-4557-BD31-D35B5C210863}">
      <formula1>"INT(MEDIA(F354;F356;F358;F360;F362;F364;F366;F368;F370;F372;F374))"</formula1>
    </dataValidation>
    <dataValidation type="custom" allowBlank="1" showInputMessage="1" showErrorMessage="1" sqref="I378:I379" xr:uid="{CF0AF6F0-90B9-4584-B135-FED12284621A}">
      <formula1>"F70"</formula1>
    </dataValidation>
    <dataValidation type="custom" allowBlank="1" showInputMessage="1" showErrorMessage="1" sqref="H358" xr:uid="{999FA719-82A9-421A-967B-B13E8F95CDB5}">
      <formula1>"H356+H359"</formula1>
    </dataValidation>
    <dataValidation type="custom" allowBlank="1" showInputMessage="1" showErrorMessage="1" sqref="H362" xr:uid="{5280B7D6-5139-4B4C-8B1D-46F181D8C10D}">
      <formula1>"H360+H363"</formula1>
    </dataValidation>
    <dataValidation type="custom" allowBlank="1" showInputMessage="1" showErrorMessage="1" sqref="H364" xr:uid="{BC4C9FC0-60BE-4B30-8443-76E9FB2187E7}">
      <formula1>"H362+H365"</formula1>
    </dataValidation>
    <dataValidation type="custom" allowBlank="1" showInputMessage="1" showErrorMessage="1" sqref="H366" xr:uid="{1DC60628-F0EE-4F65-B771-645CABEEBC06}">
      <formula1>"H364+H367"</formula1>
    </dataValidation>
    <dataValidation type="custom" allowBlank="1" showInputMessage="1" showErrorMessage="1" sqref="H368" xr:uid="{8E2E4E35-FC59-4995-9B02-737F6DA6A3A5}">
      <formula1>"366+H369"</formula1>
    </dataValidation>
    <dataValidation type="custom" allowBlank="1" showInputMessage="1" showErrorMessage="1" sqref="H370" xr:uid="{F3717A9B-8651-4F0D-A96C-2216AB77F0F9}">
      <formula1>"H368+H371"</formula1>
    </dataValidation>
    <dataValidation type="custom" allowBlank="1" showInputMessage="1" showErrorMessage="1" sqref="H372" xr:uid="{A91EFDA8-3805-439B-B634-C338FD070455}">
      <formula1>"H370+H373"</formula1>
    </dataValidation>
    <dataValidation type="custom" allowBlank="1" showInputMessage="1" showErrorMessage="1" sqref="H374" xr:uid="{036F3A65-2C13-44B8-AAEA-94B26195133A}">
      <formula1>"H372+H375"</formula1>
    </dataValidation>
    <dataValidation type="custom" allowBlank="1" showInputMessage="1" showErrorMessage="1" sqref="H359" xr:uid="{80BE0805-B2F2-43F4-BE6D-5B9849EE56CB}">
      <formula1>"SE(F358=0;0;(ORARIO((G358/F358);(((G358/F358)-INT(G358/F358))*60);((((G358/F358)-INT(G358/F358))*60)-INT(((G358/F358)-INT(G358/F358))*60))*60)))"</formula1>
    </dataValidation>
    <dataValidation type="custom" allowBlank="1" showInputMessage="1" showErrorMessage="1" sqref="H361" xr:uid="{AB8C3775-F6ED-4FDF-B1FE-A17E9F3D5121}">
      <formula1>"SE(F360=0;0;(ORARIO((G360/F360);(((G360/F360)-INT(G360/F360))*60);((((G360/F360)-INT(G360/F360))*60)-INT(((G360/F360)-INT(G360/F360))*60))*60)))"</formula1>
    </dataValidation>
    <dataValidation type="custom" allowBlank="1" showInputMessage="1" showErrorMessage="1" sqref="H363" xr:uid="{F2D75984-35E0-4E96-A3EB-DDFF2F6EED04}">
      <formula1>"SE(F362=0;0;(ORARIO((G362/F362);(((G362/F362)-INT(G362/F362))*60);((((G362/F362)-INT(G362/F362))*60)-INT(((G362/F362)-INT(G362/F362))*60))*60)))"</formula1>
    </dataValidation>
    <dataValidation type="custom" allowBlank="1" showInputMessage="1" showErrorMessage="1" sqref="H365" xr:uid="{E506488B-63A7-4386-A574-CF4C6CECF283}">
      <formula1>"SE(F364=0;0;(ORARIO((G364/F364);(((G364/F364)-INT(G364/F364))*60);((((G364/F364)-INT(G364/F364))*60)-INT(((G364/F364)-INT(G364/F364))*60))*60)))"</formula1>
    </dataValidation>
    <dataValidation type="custom" allowBlank="1" showInputMessage="1" showErrorMessage="1" sqref="H367" xr:uid="{F0F4934B-D731-4497-85C3-A6195B3A714A}">
      <formula1>"SE(F366=0;0;(ORARIO((G366/F366);(((G366/F366)-INT(G366/F366))*60);((((G366/F366)-INT(G366/F366))*60)-INT(((G366/F366)-INT(G366/F366))*60))*60)))"</formula1>
    </dataValidation>
    <dataValidation type="custom" allowBlank="1" showInputMessage="1" showErrorMessage="1" sqref="H369" xr:uid="{57DD9583-C278-4E29-BE30-F2573480756F}">
      <formula1>"SE(F368=0;0;(ORARIO((G368/F368);(((G368/F368)-INT(G368/F368))*60);((((G368/F368)-INT(G368/F368))*60)-INT(((G368/F368)-INT(G368/F368))*60))*60)))"</formula1>
    </dataValidation>
    <dataValidation type="custom" allowBlank="1" showInputMessage="1" showErrorMessage="1" sqref="H371" xr:uid="{3AF1EFF8-F932-4554-A5E0-E13E76FEB83C}">
      <formula1>"SE(F370=0;0;(ORARIO((G370/F370);(((G370/F370)-INT(G370/F370))*60);((((G370/F370)-INT(G370/F370))*60)-INT(((G370/F370)-INT(G370/F370))*60))*60)))"</formula1>
    </dataValidation>
    <dataValidation type="custom" allowBlank="1" showInputMessage="1" showErrorMessage="1" sqref="H373" xr:uid="{D13AEC26-8434-4B39-AA64-A2C926E6B443}">
      <formula1>"SE(F372=0;0;(ORARIO((G372/F372);(((G372/F372)-INT(G372/F372))*60);((((G372/F372)-INT(G372/F372))*60)-INT(((G372/F372)-INT(G372/F372))*60))*60)))"</formula1>
    </dataValidation>
    <dataValidation type="custom" allowBlank="1" showInputMessage="1" showErrorMessage="1" sqref="H375" xr:uid="{E479E7B0-A7FC-4AAD-90FE-DC592C1B9619}">
      <formula1>"SE(F374=0;0;(ORARIO((G374/F374);(((G374/F374)-INT(G374/F374))*60);((((G374/F374)-INT(G374/F374))*60)-INT(((G374/F374)-INT(G374/F374))*60))*60)))"</formula1>
    </dataValidation>
    <dataValidation type="custom" allowBlank="1" showInputMessage="1" showErrorMessage="1" sqref="A350:I351" xr:uid="{29A1A030-8626-4DFD-8544-2781C3F81A89}">
      <formula1>"""NAVDATA ""&amp;F68&amp;"" (no wind)"""</formula1>
    </dataValidation>
    <dataValidation type="custom" allowBlank="1" showInputMessage="1" showErrorMessage="1" sqref="H291" xr:uid="{5DB7721B-6C5F-40F5-8918-6070C799BED7}">
      <formula1>"A315"</formula1>
    </dataValidation>
    <dataValidation type="custom" allowBlank="1" showInputMessage="1" showErrorMessage="1" sqref="H293" xr:uid="{76C7E525-B057-49A5-8637-67E15772D03A}">
      <formula1>"H291+H294"</formula1>
    </dataValidation>
    <dataValidation type="custom" allowBlank="1" showInputMessage="1" showErrorMessage="1" sqref="H294" xr:uid="{1FF3569F-8794-4430-A346-D4E1E1127800}">
      <formula1>"SE(F293=0;0;(ORARIO((G293/F293);(((G293/F293)-INT(G293/F293))*60);((((G293/F293)-INT(G293/F293))*60)-INT(((G293/F293)-INT(G293/F293))*60))*60)))"</formula1>
    </dataValidation>
    <dataValidation type="custom" allowBlank="1" showInputMessage="1" showErrorMessage="1" sqref="H295" xr:uid="{3A95AD50-AA5B-4BE3-ACB9-4626E110F349}">
      <formula1>"H293+H296"</formula1>
    </dataValidation>
    <dataValidation type="custom" allowBlank="1" showInputMessage="1" showErrorMessage="1" sqref="H296" xr:uid="{4A25B1BE-C24C-47E2-A8B7-FC1C28A9D30F}">
      <formula1>"SE(F295=0;0;(ORARIO((G295/F295);(((G295/F295)-INT(G295/F295))*60);((((G295/F295)-INT(G295/F295))*60)-INT(((G295/F295)-INT(G295/F295))*60))*60)))"</formula1>
    </dataValidation>
    <dataValidation type="custom" allowBlank="1" showInputMessage="1" showErrorMessage="1" sqref="H297" xr:uid="{7AAD5C5C-F6F3-4E6A-BF33-C90E3C599923}">
      <formula1>"H295+H298"</formula1>
    </dataValidation>
    <dataValidation type="custom" allowBlank="1" showInputMessage="1" showErrorMessage="1" sqref="H298" xr:uid="{8B63B7DE-7837-40F3-9A64-6CF4A65D69AE}">
      <formula1>"SE(F297=0;0;(ORARIO((G297/F297);(((G297/F297)-INT(G297/F297))*60);((((G297/F297)-INT(G297/F297))*60)-INT(((G297/F297)-INT(G297/F297))*60))*60)))"</formula1>
    </dataValidation>
    <dataValidation type="custom" allowBlank="1" showInputMessage="1" showErrorMessage="1" sqref="H299" xr:uid="{2336188F-D2AB-4B36-8852-03DCE6EC73C6}">
      <formula1>"H297+H300"</formula1>
    </dataValidation>
    <dataValidation type="custom" allowBlank="1" showInputMessage="1" showErrorMessage="1" sqref="H300" xr:uid="{3CF2C4CD-299A-48EC-8D89-916AB7B5E21C}">
      <formula1>"SE(F299=0;0;(ORARIO((G299/F299);(((G299/F299)-INT(G299/F299))*60);((((G299/F299)-INT(G299/F299))*60)-INT(((G299/F299)-INT(G299/F299))*60))*60)))"</formula1>
    </dataValidation>
    <dataValidation type="custom" allowBlank="1" showInputMessage="1" showErrorMessage="1" sqref="H301" xr:uid="{629F8F59-45DC-44D3-9A19-180A5C35429A}">
      <formula1>"H299+H302"</formula1>
    </dataValidation>
    <dataValidation type="custom" allowBlank="1" showInputMessage="1" showErrorMessage="1" sqref="H303" xr:uid="{E922486D-1FA0-490C-89AE-F368C2314350}">
      <formula1>"H301+H304"</formula1>
    </dataValidation>
    <dataValidation type="custom" allowBlank="1" showInputMessage="1" showErrorMessage="1" sqref="H304" xr:uid="{C25CA554-ED8D-4BE3-9873-C29127D18EFC}">
      <formula1>"SE(F303=0;0;(ORARIO((G303/F303);(((G303/F303)-INT(G303/F303))*60);((((G303/F303)-INT(G303/F303))*60)-INT(((G303/F303)-INT(G303/F303))*60))*60)))"</formula1>
    </dataValidation>
    <dataValidation type="custom" allowBlank="1" showInputMessage="1" showErrorMessage="1" sqref="H305" xr:uid="{78843C09-DF52-4572-A4D9-115E9F8A8BD7}">
      <formula1>"H303+H306"</formula1>
    </dataValidation>
    <dataValidation type="custom" allowBlank="1" showInputMessage="1" showErrorMessage="1" sqref="H306" xr:uid="{474A233D-15D8-4759-A5DE-7A59A6C06BCE}">
      <formula1>"SE(F305=0;0;(ORARIO((G305/F305);(((G305/F305)-INT(G305/F305))*60);((((G305/F305)-INT(G305/F305))*60)-INT(((G305/F305)-INT(G305/F305))*60))*60)))"</formula1>
    </dataValidation>
    <dataValidation type="custom" allowBlank="1" showInputMessage="1" showErrorMessage="1" sqref="H307" xr:uid="{F7C4266E-3ECC-4549-8449-204289A98D7E}">
      <formula1>"H305+H308"</formula1>
    </dataValidation>
    <dataValidation type="custom" allowBlank="1" showInputMessage="1" showErrorMessage="1" sqref="H308" xr:uid="{1FE7FFF1-2C91-4E7E-AD37-B56736A09C4A}">
      <formula1>"SE(F307=0;0;(ORARIO((G307/F307);(((G307/F307)-INT(G307/F307))*60);((((G307/F307)-INT(G307/F307))*60)-INT(((G307/F307)-INT(G307/F307))*60))*60)))"</formula1>
    </dataValidation>
    <dataValidation type="custom" allowBlank="1" showInputMessage="1" showErrorMessage="1" sqref="H309" xr:uid="{E8A41364-7FF6-4CE2-BF48-A240F6913B35}">
      <formula1>"H307+H310"</formula1>
    </dataValidation>
    <dataValidation type="custom" allowBlank="1" showInputMessage="1" showErrorMessage="1" sqref="H310" xr:uid="{F3887F76-1EC4-4CB1-871F-5BE594C79C84}">
      <formula1>"SE(F309=0;0;(ORARIO((G309/F309);(((G309/F309)-INT(G309/F309))*60);((((G309/F309)-INT(G309/F309))*60)-INT(((G309/F309)-INT(G309/F309))*60))*60)))"</formula1>
    </dataValidation>
    <dataValidation type="custom" allowBlank="1" showInputMessage="1" showErrorMessage="1" sqref="H311" xr:uid="{3BF69EAD-5DDC-420C-9B26-CB743801F38A}">
      <formula1>"H309+H312"</formula1>
    </dataValidation>
    <dataValidation type="custom" allowBlank="1" showInputMessage="1" showErrorMessage="1" sqref="H312" xr:uid="{A3C258E4-D39A-4F69-88CF-F5B0D3EA5F47}">
      <formula1>"SE(F311=0;0;(ORARIO((G311/F311);(((G311/F311)-INT(G311/F311))*60);((((G311/F311)-INT(G311/F311))*60)-INT(((G311/F311)-INT(G311/F311))*60))*60)))"</formula1>
    </dataValidation>
    <dataValidation type="custom" allowBlank="1" showInputMessage="1" showErrorMessage="1" sqref="C315:D316" xr:uid="{0067D60A-ECDD-4A5F-97F3-8BC581F99DBF}">
      <formula1>"H292+H294+H296+H298+H300+H302+H304+H306+H308+H310+H312"</formula1>
    </dataValidation>
    <dataValidation type="custom" allowBlank="1" showInputMessage="1" showErrorMessage="1" sqref="E315:F316" xr:uid="{70B67AB7-CA8F-449B-8F43-E1A4362A3D77}">
      <formula1>"G291+G293+G295+G297+G299+G301+G303+G305+G307+G309+G311"</formula1>
    </dataValidation>
    <dataValidation type="custom" allowBlank="1" showInputMessage="1" showErrorMessage="1" sqref="G315:H316" xr:uid="{24330688-FE9C-4987-9C10-903B9D53F770}">
      <formula1>"INT(MEDIA(F291;F293;F295;F297;F299;F301;F303;F305;F307;F309;F311))"</formula1>
    </dataValidation>
    <dataValidation type="custom" allowBlank="1" showInputMessage="1" showErrorMessage="1" sqref="I315:I316" xr:uid="{5AE57871-3A79-4AFF-B17D-20E8156BEFAE}">
      <formula1>"A70"</formula1>
    </dataValidation>
    <dataValidation type="custom" allowBlank="1" showInputMessage="1" showErrorMessage="1" sqref="F355" xr:uid="{897483E3-6918-4887-BBA9-8EB709576B1B}">
      <formula1>"PIÙ.SE(E(E355&gt;=0;E355&lt;3000);(F354/661,71);E(E355&gt;=3000;E355&lt;7000);(F354/654,86);E(E355&gt;=7000;E355&lt;11000);(F354/645,62);E(E355&gt;=11000;E355&lt;15000);(F354/636,24);E(E355&gt;=15000;E355&lt;18000);(F354/626,72);E(E355&gt;=18000;E355&lt;22000);(F354/619,48);E(E355&gt;=22000;E3"</formula1>
    </dataValidation>
    <dataValidation type="custom" allowBlank="1" showInputMessage="1" showErrorMessage="1" sqref="F357" xr:uid="{36CFE8DF-AE7E-4ACF-AD71-65DF3E9DEA60}">
      <formula1>"PIÙ.SE(E(E357&gt;=0;E357&lt;3000);(F356/661,71);E(E357&gt;=3000;E357&lt;7000);(F356/654,86);E(E357&gt;=7000;E357&lt;11000);(F356/645,62);E(E357&gt;=11000;E357&lt;15000);(F356/636,24);E(E357&gt;=15000;E357&lt;18000);(F356/626,72);E(E357&gt;=18000;E357&lt;22000);(F356/619,48);E(E357&gt;=22000;E3"</formula1>
    </dataValidation>
    <dataValidation type="custom" allowBlank="1" showInputMessage="1" showErrorMessage="1" sqref="F359" xr:uid="{69FA36B9-AE8F-4C45-82D6-1B78C00785E3}">
      <formula1>"PIÙ.SE(E(E359&gt;=0;E359&lt;3000);(F358/661,71);E(E359&gt;=3000;E359&lt;7000);(F358/654,86);E(E359&gt;=7000;E359&lt;11000);(F358/645,62);E(E359&gt;=11000;E359&lt;15000);(F358/636,24);E(E359&gt;=15000;E359&lt;18000);(F358/626,72);E(E359&gt;=18000;E359&lt;22000);(F358/619,48);E(E359&gt;=22000;E3"</formula1>
    </dataValidation>
    <dataValidation type="custom" allowBlank="1" showInputMessage="1" showErrorMessage="1" sqref="F361" xr:uid="{EA84781E-417B-4B25-A80D-E840183FA538}">
      <formula1>"PIÙ.SE(E(E361&gt;=0;E361&lt;3000);(F360/661,71);E(E361&gt;=3000;E361&lt;7000);(F360/654,86);E(E361&gt;=7000;E361&lt;11000);(F360/645,62);E(E361&gt;=11000;E361&lt;15000);(F360/636,24);E(E361&gt;=15000;E361&lt;18000);(F360/626,72);E(E361&gt;=18000;E361&lt;22000);(F360/619,48);E(E361&gt;=22000;E3"</formula1>
    </dataValidation>
    <dataValidation type="custom" allowBlank="1" showInputMessage="1" showErrorMessage="1" sqref="F363" xr:uid="{9FEF084A-F1F8-4FB6-9876-14042C8F649D}">
      <formula1>"PIÙ.SE(E(E363&gt;=0;E363&lt;3000);(F362/661,71);E(E363&gt;=3000;E363&lt;7000);(F362/654,86);E(E363&gt;=7000;E363&lt;11000);(F362/645,62);E(E363&gt;=11000;E363&lt;15000);(F362/636,24);E(E363&gt;=15000;E363&lt;18000);(F362/626,72);E(E363&gt;=18000;E363&lt;22000);(F362/619,48);E(E363&gt;=22000;E3"</formula1>
    </dataValidation>
    <dataValidation type="custom" allowBlank="1" showInputMessage="1" showErrorMessage="1" sqref="F365" xr:uid="{FACB1BCD-0510-45CF-8AC1-D10EA52A9B1B}">
      <formula1>"PIÙ.SE(E(E365&gt;=0;E365&lt;3000);(F364/661,71);E(E365&gt;=3000;E365&lt;7000);(F364/654,86);E(E365&gt;=7000;E365&lt;11000);(F364/645,62);E(E365&gt;=11000;E365&lt;15000);(F364/636,24);E(E365&gt;=15000;E365&lt;18000);(F364/626,72);E(E365&gt;=18000;E365&lt;22000);(F364/619,48);E(E365&gt;=22000;E3"</formula1>
    </dataValidation>
    <dataValidation type="custom" allowBlank="1" showInputMessage="1" showErrorMessage="1" sqref="F367" xr:uid="{9486232C-36CC-440A-A3F5-E579553CCB9F}">
      <formula1>"PIÙ.SE(E(E367&gt;=0;E367&lt;3000);(F366/661,71);E(E367&gt;=3000;E367&lt;7000);(F366/654,86);E(E367&gt;=7000;E367&lt;11000);(F366/645,62);E(E367&gt;=11000;E367&lt;15000);(F366/636,24);E(E367&gt;=15000;E367&lt;18000);(F366/626,72);E(E367&gt;=18000;E367&lt;22000);(F366/619,48);E(E367&gt;=22000;E3"</formula1>
    </dataValidation>
    <dataValidation type="custom" allowBlank="1" showInputMessage="1" showErrorMessage="1" sqref="F369" xr:uid="{966B5BB4-7AF3-4A7F-8D8F-0FA1E9CA7B18}">
      <formula1>"PIÙ.SE(E(E369&gt;=0;E369&lt;3000);(F368/661,71);E(E369&gt;=3000;E369&lt;7000);(F368/654,86);E(E369&gt;=7000;E369&lt;11000);(F368/645,62);E(E369&gt;=11000;E369&lt;15000);(F368/636,24);E(E369&gt;=15000;E369&lt;18000);(F368/626,72);E(E369&gt;=18000;E369&lt;22000);(F368/619,48);E(E369&gt;=22000;E3"</formula1>
    </dataValidation>
    <dataValidation type="custom" allowBlank="1" showInputMessage="1" showErrorMessage="1" sqref="F371" xr:uid="{AC09191F-25C3-45CA-84A3-4AB4339B81F7}">
      <formula1>"PIÙ.SE(E(E371&gt;=0;E371&lt;3000);(F370/661,71);E(E371&gt;=3000;E371&lt;7000);(F370/654,86);E(E371&gt;=7000;E371&lt;11000);(F370/645,62);E(E371&gt;=11000;E371&lt;15000);(F370/636,24);E(E371&gt;=15000;E371&lt;18000);(F370/626,72);E(E371&gt;=18000;E371&lt;22000);(F370/619,48);E(E371&gt;=22000;E3"</formula1>
    </dataValidation>
    <dataValidation type="custom" allowBlank="1" showInputMessage="1" showErrorMessage="1" sqref="F373" xr:uid="{D2BCC554-16DA-4551-A2BF-E0E0846EC9AB}">
      <formula1>"PIÙ.SE(E(E373&gt;=0;E373&lt;3000);(F372/661,71);E(E373&gt;=3000;E373&lt;7000);(F372/654,86);E(E373&gt;=7000;E373&lt;11000);(F372/645,62);E(E373&gt;=11000;E373&lt;15000);(F372/636,24);E(E373&gt;=15000;E373&lt;18000);(F372/626,72);E(E373&gt;=18000;E373&lt;22000);(F372/619,48);E(E373&gt;=22000;E3"</formula1>
    </dataValidation>
    <dataValidation type="custom" allowBlank="1" showInputMessage="1" showErrorMessage="1" sqref="F375" xr:uid="{7DDC4A47-F751-44B4-87FC-D9F288800F9A}">
      <formula1>"PIÙ.SE(E(E375&gt;=0;E375&lt;3000);(F374/661,71);E(E375&gt;=3000;E375&lt;7000);(F374/654,86);E(E375&gt;=7000;E375&lt;11000);(F374/645,62);E(E375&gt;=11000;E375&lt;15000);(F374/636,24);E(E375&gt;=15000;E375&lt;18000);(F374/626,72);E(E375&gt;=18000;E375&lt;22000);(F374/619,48);E(E375&gt;=22000;E3"</formula1>
    </dataValidation>
    <dataValidation type="custom" allowBlank="1" showInputMessage="1" showErrorMessage="1" sqref="C439:D440" xr:uid="{A206E38E-366A-4788-9B04-E7AB83AD1202}">
      <formula1>"H416+H418+H420+H422+H424+H426+H428+H430+H432+H434+H436"</formula1>
    </dataValidation>
    <dataValidation type="custom" allowBlank="1" showInputMessage="1" showErrorMessage="1" sqref="E439:F440" xr:uid="{A3EF85A6-20C8-4C43-8BA6-F2720E0BC688}">
      <formula1>"G415+G417+G419+G421+G423+G425+G427+G429+G431+G433+G435"</formula1>
    </dataValidation>
    <dataValidation type="custom" allowBlank="1" showInputMessage="1" showErrorMessage="1" sqref="G439:H440" xr:uid="{14414BB9-5EF5-4917-B427-D784D54E499C}">
      <formula1>"INT(MEDIA(F415;F417;F419;F421;F423;F425;F427;F429;F431;F433;F435))"</formula1>
    </dataValidation>
    <dataValidation type="custom" allowBlank="1" showInputMessage="1" showErrorMessage="1" sqref="I439:I440" xr:uid="{5E5CDA49-CE3B-4005-9752-14B340296F52}">
      <formula1>"A83"</formula1>
    </dataValidation>
    <dataValidation type="custom" allowBlank="1" showInputMessage="1" showErrorMessage="1" sqref="F416" xr:uid="{6FE1422E-88E9-4ACC-A38D-57C76DDA1055}">
      <formula1>"PIÙ.SE(E(E416&gt;=0;E416&lt;3000);(F415/661,71);E(E416&gt;=3000;E416&lt;7000);(F415/654,86);E(E416&gt;=7000;E416&lt;11000);(F415/645,62);E(E416&gt;=11000;E416&lt;15000);(F415/636,24);E(E416&gt;=15000;E416&lt;18000);(F415/626,72);E(E416&gt;=18000;E416&lt;22000);(F415/619,48);E(E416&gt;=22000;E4"</formula1>
    </dataValidation>
    <dataValidation type="custom" allowBlank="1" showInputMessage="1" showErrorMessage="1" sqref="F418" xr:uid="{712D3289-4982-44BB-B4E7-BB46DC9D1695}">
      <formula1>"PIÙ.SE(E(E418&gt;=0;E418&lt;3000);(F417/661,71);E(E418&gt;=3000;E418&lt;7000);(F417/654,86);E(E418&gt;=7000;E418&lt;11000);(F417/645,62);E(E418&gt;=11000;E418&lt;15000);(F417/636,24);E(E418&gt;=15000;E418&lt;18000);(F417/626,72);E(E418&gt;=18000;E418&lt;22000);(F417/619,48);E(E418&gt;=22000;E4"</formula1>
    </dataValidation>
    <dataValidation type="custom" allowBlank="1" showInputMessage="1" showErrorMessage="1" sqref="F420" xr:uid="{1A0135EF-06D2-4713-B442-97372D874179}">
      <formula1>"PIÙ.SE(E(E420&gt;=0;E420&lt;3000);(F419/661,71);E(E420&gt;=3000;E420&lt;7000);(F419/654,86);E(E420&gt;=7000;E420&lt;11000);(F419/645,62);E(E420&gt;=11000;E420&lt;15000);(F419/636,24);E(E420&gt;=15000;E420&lt;18000);(F419/626,72);E(E420&gt;=18000;E420&lt;22000);(F419/619,48);E(E420&gt;=22000;E4"</formula1>
    </dataValidation>
    <dataValidation type="custom" allowBlank="1" showInputMessage="1" showErrorMessage="1" sqref="F422" xr:uid="{CCEBFBC9-5779-4D18-92D8-BC95D696FD41}">
      <formula1>"PIÙ.SE(E(E422&gt;=0;E422&lt;3000);(F421/661,71);E(E422&gt;=3000;E422&lt;7000);(F421/654,86);E(E422&gt;=7000;E422&lt;11000);(F421/645,62);E(E422&gt;=11000;E422&lt;15000);(F421/636,24);E(E422&gt;=15000;E422&lt;18000);(F421/626,72);E(E422&gt;=18000;E422&lt;22000);(F421/619,48);E(E422&gt;=22000;E4"</formula1>
    </dataValidation>
    <dataValidation type="custom" allowBlank="1" showInputMessage="1" showErrorMessage="1" sqref="F424" xr:uid="{594B2B6D-9567-4605-8050-E11F09DEAE04}">
      <formula1>"PIÙ.SE(E(E424&gt;=0;E424&lt;3000);(F423/661,71);E(E424&gt;=3000;E424&lt;7000);(F423/654,86);E(E424&gt;=7000;E424&lt;11000);(F423/645,62);E(E424&gt;=11000;E424&lt;15000);(F423/636,24);E(E424&gt;=15000;E424&lt;18000);(F423/626,72);E(E424&gt;=18000;E424&lt;22000);(F423/619,48);E(E424&gt;=22000;E4"</formula1>
    </dataValidation>
    <dataValidation type="custom" allowBlank="1" showInputMessage="1" showErrorMessage="1" sqref="F426" xr:uid="{27238EA1-4C57-4AE0-A55B-0B15818C0BD1}">
      <formula1>"PIÙ.SE(E(E426&gt;=0;E426&lt;3000);(F425/661,71);E(E426&gt;=3000;E426&lt;7000);(F425/654,86);E(E426&gt;=7000;E426&lt;11000);(F425/645,62);E(E426&gt;=11000;E426&lt;15000);(F425/636,24);E(E426&gt;=15000;E426&lt;18000);(F425/626,72);E(E426&gt;=18000;E426&lt;22000);(F425/619,48);E(E426&gt;=22000;E4"</formula1>
    </dataValidation>
    <dataValidation type="custom" allowBlank="1" showInputMessage="1" showErrorMessage="1" sqref="F428" xr:uid="{6F2FBE9E-5998-409B-8938-2E0C7653EE59}">
      <formula1>"PIÙ.SE(E(E428&gt;=0;E428&lt;3000);(F427/661,71);E(E428&gt;=3000;E428&lt;7000);(F427/654,86);E(E428&gt;=7000;E428&lt;11000);(F427/645,62);E(E428&gt;=11000;E428&lt;15000);(F427/636,24);E(E428&gt;=15000;E428&lt;18000);(F427/626,72);E(E428&gt;=18000;E428&lt;22000);(F427/619,48);E(E428&gt;=22000;E4"</formula1>
    </dataValidation>
    <dataValidation type="custom" allowBlank="1" showInputMessage="1" showErrorMessage="1" sqref="F430" xr:uid="{9EBE30BB-D217-4585-B8BF-C904C866FD81}">
      <formula1>"PIÙ.SE(E(E430&gt;=0;E430&lt;3000);(F429/661,71);E(E430&gt;=3000;E430&lt;7000);(F429/654,86);E(E430&gt;=7000;E430&lt;11000);(F429/645,62);E(E430&gt;=11000;E430&lt;15000);(F429/636,24);E(E430&gt;=15000;E430&lt;18000);(F429/626,72);E(E430&gt;=18000;E430&lt;22000);(F429/619,48);E(E430&gt;=22000;E4"</formula1>
    </dataValidation>
    <dataValidation type="custom" allowBlank="1" showInputMessage="1" showErrorMessage="1" sqref="F432" xr:uid="{9519F705-E557-49BE-ADF4-8666B234DA97}">
      <formula1>"PIÙ.SE(E(E432&gt;=0;E432&lt;3000);(F431/661,71);E(E432&gt;=3000;E432&lt;7000);(F431/654,86);E(E432&gt;=7000;E432&lt;11000);(F431/645,62);E(E432&gt;=11000;E432&lt;15000);(F431/636,24);E(E432&gt;=15000;E432&lt;18000);(F431/626,72);E(E432&gt;=18000;E432&lt;22000);(F431/619,48);E(E432&gt;=22000;E4"</formula1>
    </dataValidation>
    <dataValidation type="custom" allowBlank="1" showInputMessage="1" showErrorMessage="1" sqref="F434" xr:uid="{586041BD-0E02-4AB0-B047-B047854C1AFB}">
      <formula1>"PIÙ.SE(E(E434&gt;=0;E434&lt;3000);(F433/661,71);E(E434&gt;=3000;E434&lt;7000);(F433/654,86);E(E434&gt;=7000;E434&lt;11000);(F433/645,62);E(E434&gt;=11000;E434&lt;15000);(F433/636,24);E(E434&gt;=15000;E434&lt;18000);(F433/626,72);E(E434&gt;=18000;E434&lt;22000);(F433/619,48);E(E434&gt;=22000;E4"</formula1>
    </dataValidation>
    <dataValidation type="custom" allowBlank="1" showInputMessage="1" showErrorMessage="1" sqref="F436" xr:uid="{C1F2D018-C7A0-46F2-9490-3A9F90AB2E06}">
      <formula1>"PIÙ.SE(E(E436&gt;=0;E436&lt;3000);(F435/661,71);E(E436&gt;=3000;E436&lt;7000);(F435/654,86);E(E436&gt;=7000;E436&lt;11000);(F435/645,62);E(E436&gt;=11000;E436&lt;15000);(F435/636,24);E(E436&gt;=15000;E436&lt;18000);(F435/626,72);E(E436&gt;=18000;E436&lt;22000);(F435/619,48);E(E436&gt;=22000;E4"</formula1>
    </dataValidation>
    <dataValidation type="custom" allowBlank="1" showInputMessage="1" showErrorMessage="1" sqref="H415" xr:uid="{84B157D8-DC00-4946-8228-5659D3B3A64A}">
      <formula1>"A439"</formula1>
    </dataValidation>
    <dataValidation type="custom" allowBlank="1" showInputMessage="1" showErrorMessage="1" sqref="H417" xr:uid="{FA2D3DAE-2355-4770-B1F0-1F7995DF8A18}">
      <formula1>"H415+H418"</formula1>
    </dataValidation>
    <dataValidation type="custom" allowBlank="1" showInputMessage="1" showErrorMessage="1" sqref="H418" xr:uid="{78B325A3-9A11-4924-9000-0AE8A4E41C8C}">
      <formula1>"SE(F417=0;0;(ORARIO((G417/F417);(((G417/F417)-INT(G417/F417))*60);((((G417/F417)-INT(G417/F417))*60)-INT(((G417/F417)-INT(G417/F417))*60))*60)))"</formula1>
    </dataValidation>
    <dataValidation type="custom" allowBlank="1" showInputMessage="1" showErrorMessage="1" sqref="H419" xr:uid="{390E8175-111B-418B-8E59-A078E045C6CE}">
      <formula1>"H417+H420"</formula1>
    </dataValidation>
    <dataValidation type="custom" allowBlank="1" showInputMessage="1" showErrorMessage="1" sqref="H420" xr:uid="{3A5F4855-F8E5-41C8-9A72-827552504AF8}">
      <formula1>"SE(F419=0;0;(ORARIO((G419/F419);(((G419/F419)-INT(G419/F419))*60);((((G419/F419)-INT(G419/F419))*60)-INT(((G419/F419)-INT(G419/F419))*60))*60)))"</formula1>
    </dataValidation>
    <dataValidation type="custom" allowBlank="1" showInputMessage="1" showErrorMessage="1" sqref="H421" xr:uid="{8435F121-8AD1-4151-A991-5AB703A3F067}">
      <formula1>"H419+H422"</formula1>
    </dataValidation>
    <dataValidation type="custom" allowBlank="1" showInputMessage="1" showErrorMessage="1" sqref="H422" xr:uid="{428A4242-EF0C-475D-A3BF-95E5E0565532}">
      <formula1>"SE(F421=0;0;(ORARIO((G421/F421);(((G421/F421)-INT(G421/F421))*60);((((G421/F421)-INT(G421/F421))*60)-INT(((G421/F421)-INT(G421/F421))*60))*60)))"</formula1>
    </dataValidation>
    <dataValidation type="custom" allowBlank="1" showInputMessage="1" showErrorMessage="1" sqref="H423" xr:uid="{6516FCA2-3CB9-4DB8-A90E-FE6E1748282D}">
      <formula1>"H421+H424"</formula1>
    </dataValidation>
    <dataValidation type="custom" allowBlank="1" showInputMessage="1" showErrorMessage="1" sqref="H424" xr:uid="{F0199F6C-89DE-461E-8084-E7062FEB1483}">
      <formula1>"SE(F423=0;0;(ORARIO((G423/F423);(((G423/F423)-INT(G423/F423))*60);((((G423/F423)-INT(G423/F423))*60)-INT(((G423/F423)-INT(G423/F423))*60))*60)))"</formula1>
    </dataValidation>
    <dataValidation type="custom" allowBlank="1" showInputMessage="1" showErrorMessage="1" sqref="H425" xr:uid="{0A918D97-5DA4-4023-A40E-09ED0CC2C60A}">
      <formula1>"H423+H426"</formula1>
    </dataValidation>
    <dataValidation type="custom" allowBlank="1" showInputMessage="1" showErrorMessage="1" sqref="H426" xr:uid="{C75B8FAC-AAE0-4BFD-9D8B-F8CC1EDA19C3}">
      <formula1>"SE(F425=0;0;(ORARIO((G425/F425);(((G425/F425)-INT(G425/F425))*60);((((G425/F425)-INT(G425/F425))*60)-INT(((G425/F425)-INT(G425/F425))*60))*60)))"</formula1>
    </dataValidation>
    <dataValidation type="custom" allowBlank="1" showInputMessage="1" showErrorMessage="1" sqref="H427" xr:uid="{9B0FC588-8BAE-4062-AE18-E18D33E0450F}">
      <formula1>"H425+H428"</formula1>
    </dataValidation>
    <dataValidation type="custom" allowBlank="1" showInputMessage="1" showErrorMessage="1" sqref="H428" xr:uid="{90FF0272-AC9F-46BD-872C-EAA59E5C33AF}">
      <formula1>"SE(F427=0;0;(ORARIO((G427/F427);(((G427/F427)-INT(G427/F427))*60);((((G427/F427)-INT(G427/F427))*60)-INT(((G427/F427)-INT(G427/F427))*60))*60)))"</formula1>
    </dataValidation>
    <dataValidation type="custom" allowBlank="1" showInputMessage="1" showErrorMessage="1" sqref="H429" xr:uid="{A6A507A1-C597-4660-9E11-A6E79094B0F1}">
      <formula1>"H427+H430"</formula1>
    </dataValidation>
    <dataValidation type="custom" allowBlank="1" showInputMessage="1" showErrorMessage="1" sqref="H430" xr:uid="{97BB676D-EA45-4ACD-B6AB-99F506C921EB}">
      <formula1>"SE(F429=0;0;(ORARIO((G429/F429);(((G429/F429)-INT(G429/F429))*60);((((G429/F429)-INT(G429/F429))*60)-INT(((G429/F429)-INT(G429/F429))*60))*60)))"</formula1>
    </dataValidation>
    <dataValidation type="custom" allowBlank="1" showInputMessage="1" showErrorMessage="1" sqref="H431" xr:uid="{2BD9C440-E29A-408D-BAC7-1D6D33330A14}">
      <formula1>"H429+H432"</formula1>
    </dataValidation>
    <dataValidation type="custom" allowBlank="1" showInputMessage="1" showErrorMessage="1" sqref="H432" xr:uid="{6C2DB3D7-0ADD-4A94-82A0-E5FCB7BAD7BF}">
      <formula1>"SE(F431=0;0;(ORARIO((G431/F431);(((G431/F431)-INT(G431/F431))*60);((((G431/F431)-INT(G431/F431))*60)-INT(((G431/F431)-INT(G431/F431))*60))*60)))"</formula1>
    </dataValidation>
    <dataValidation type="custom" allowBlank="1" showInputMessage="1" showErrorMessage="1" sqref="H433" xr:uid="{1EA0CC14-636C-4B06-B06E-3EB2FC9E1E7C}">
      <formula1>"H431+H434"</formula1>
    </dataValidation>
    <dataValidation type="custom" allowBlank="1" showInputMessage="1" showErrorMessage="1" sqref="H434" xr:uid="{0D78CBE5-0E34-4139-913E-81287BC09705}">
      <formula1>"SE(F433=0;0;(ORARIO((G433/F433);(((G433/F433)-INT(G433/F433))*60);((((G433/F433)-INT(G433/F433))*60)-INT(((G433/F433)-INT(G433/F433))*60))*60)))"</formula1>
    </dataValidation>
    <dataValidation type="custom" allowBlank="1" showInputMessage="1" showErrorMessage="1" sqref="H435" xr:uid="{292984B9-9BB2-4098-943B-E08F8C9BA834}">
      <formula1>"H433+H436"</formula1>
    </dataValidation>
    <dataValidation type="custom" allowBlank="1" showInputMessage="1" showErrorMessage="1" sqref="H436" xr:uid="{AB5D5038-B03C-4F91-A084-544ED3281819}">
      <formula1>"SE(F435=0;0;(ORARIO((G435/F435);(((G435/F435)-INT(G435/F435))*60);((((G435/F435)-INT(G435/F435))*60)-INT(((G435/F435)-INT(G435/F435))*60))*60)))"</formula1>
    </dataValidation>
    <dataValidation type="custom" allowBlank="1" showInputMessage="1" showErrorMessage="1" sqref="C502:D503" xr:uid="{184C67B0-C0A3-4850-BB93-3AD241E855EF}">
      <formula1>"H479+H481+H483+H485+H487+H489+H491+H493+H495+H497+H499"</formula1>
    </dataValidation>
    <dataValidation type="custom" allowBlank="1" showInputMessage="1" showErrorMessage="1" sqref="E502:F503" xr:uid="{9E38FC40-F2BB-4492-AE8E-1AAF5F7CA7C2}">
      <formula1>"G478+G480+G482+G484+G486+G488+G490+G492+G494+G496+G498"</formula1>
    </dataValidation>
    <dataValidation type="custom" allowBlank="1" showInputMessage="1" showErrorMessage="1" sqref="G502:H503" xr:uid="{B92B8DAE-91E6-4968-BFFB-3F602B317795}">
      <formula1>"INT(MEDIA(F478;F480;F482;F484;F486;F488;F490;F492;F494;F496;F498))"</formula1>
    </dataValidation>
    <dataValidation type="custom" allowBlank="1" showInputMessage="1" showErrorMessage="1" sqref="I502:I503" xr:uid="{AEE78654-E695-49F9-93CB-6CC7CBCB327D}">
      <formula1>"F83"</formula1>
    </dataValidation>
    <dataValidation type="custom" allowBlank="1" showInputMessage="1" showErrorMessage="1" sqref="H478" xr:uid="{13058451-C7AA-4A02-93D7-CCA6CB9E492C}">
      <formula1>"A502"</formula1>
    </dataValidation>
    <dataValidation type="custom" allowBlank="1" showInputMessage="1" showErrorMessage="1" sqref="H480" xr:uid="{2288AABF-425B-4281-BF78-439744529090}">
      <formula1>"H478+H481"</formula1>
    </dataValidation>
    <dataValidation type="custom" allowBlank="1" showInputMessage="1" showErrorMessage="1" sqref="H481" xr:uid="{514088AA-ECFA-4F57-9739-D9AF8C8DBF2D}">
      <formula1>"SE(F480=0;0;(ORARIO((G480/F480);(((G480/F480)-INT(G480/F480))*60);((((G480/F480)-INT(G480/F480))*60)-INT(((G480/F480)-INT(G480/F480))*60))*60)))"</formula1>
    </dataValidation>
    <dataValidation type="custom" allowBlank="1" showInputMessage="1" showErrorMessage="1" sqref="H482" xr:uid="{D5D9F38E-8109-4EB5-9203-880A6F2CBAE6}">
      <formula1>"H480+H483"</formula1>
    </dataValidation>
    <dataValidation type="custom" allowBlank="1" showInputMessage="1" showErrorMessage="1" sqref="H483" xr:uid="{64CF78F3-FBFF-4933-8887-0BF6E0F44CA4}">
      <formula1>"SE(F482=0;0;(ORARIO((G482/F482);(((G482/F482)-INT(G482/F482))*60);((((G482/F482)-INT(G482/F482))*60)-INT(((G482/F482)-INT(G482/F482))*60))*60)))"</formula1>
    </dataValidation>
    <dataValidation type="custom" allowBlank="1" showInputMessage="1" showErrorMessage="1" sqref="H484" xr:uid="{FDEDC6E9-CB33-4B79-B5F6-B02EBA47C52E}">
      <formula1>"H482+H485"</formula1>
    </dataValidation>
    <dataValidation type="custom" allowBlank="1" showInputMessage="1" showErrorMessage="1" sqref="H485" xr:uid="{4092E6AB-F9D2-48E5-A282-61275F5635AA}">
      <formula1>"SE(F484=0;0;(ORARIO((G484/F484);(((G484/F484)-INT(G484/F484))*60);((((G484/F484)-INT(G484/F484))*60)-INT(((G484/F484)-INT(G484/F484))*60))*60)))"</formula1>
    </dataValidation>
    <dataValidation type="custom" allowBlank="1" showInputMessage="1" showErrorMessage="1" sqref="H486" xr:uid="{88095369-F886-49B4-8C6A-4E08C3ECB05E}">
      <formula1>"H484+H487"</formula1>
    </dataValidation>
    <dataValidation type="custom" allowBlank="1" showInputMessage="1" showErrorMessage="1" sqref="H487" xr:uid="{38132721-D5AF-474D-9BA5-1851F53EAB7A}">
      <formula1>"SE(F486=0;0;(ORARIO((G486/F486);(((G486/F486)-INT(G486/F486))*60);((((G486/F486)-INT(G486/F486))*60)-INT(((G486/F486)-INT(G486/F486))*60))*60)))"</formula1>
    </dataValidation>
    <dataValidation type="custom" allowBlank="1" showInputMessage="1" showErrorMessage="1" sqref="H488" xr:uid="{D7F708C9-2137-469A-976C-27A928DA4643}">
      <formula1>"H486+H489"</formula1>
    </dataValidation>
    <dataValidation type="custom" allowBlank="1" showInputMessage="1" showErrorMessage="1" sqref="H489" xr:uid="{3836F3A3-037B-4D2A-A7E0-0B7436091F5A}">
      <formula1>"SE(F488=0;0;(ORARIO((G488/F488);(((G488/F488)-INT(G488/F488))*60);((((G488/F488)-INT(G488/F488))*60)-INT(((G488/F488)-INT(G488/F488))*60))*60)))"</formula1>
    </dataValidation>
    <dataValidation type="custom" allowBlank="1" showInputMessage="1" showErrorMessage="1" sqref="H490" xr:uid="{2A26E36C-5511-4738-8505-65814F1C1D09}">
      <formula1>"H488+H491"</formula1>
    </dataValidation>
    <dataValidation type="custom" allowBlank="1" showInputMessage="1" showErrorMessage="1" sqref="H491" xr:uid="{580389A3-157D-46FA-BC41-7C1243ED67FB}">
      <formula1>"SE(F490=0;0;(ORARIO((G490/F490);(((G490/F490)-INT(G490/F490))*60);((((G490/F490)-INT(G490/F490))*60)-INT(((G490/F490)-INT(G490/F490))*60))*60)))"</formula1>
    </dataValidation>
    <dataValidation type="custom" allowBlank="1" showInputMessage="1" showErrorMessage="1" sqref="H492" xr:uid="{18EE58C8-A47D-4A9D-AD80-87F3C752B7C9}">
      <formula1>"H490+H493"</formula1>
    </dataValidation>
    <dataValidation type="custom" allowBlank="1" showInputMessage="1" showErrorMessage="1" sqref="H493" xr:uid="{03DDB7C0-906B-4354-913A-41CDA5381A2C}">
      <formula1>"SE(F492=0;0;(ORARIO((G492/F492);(((G492/F492)-INT(G492/F492))*60);((((G492/F492)-INT(G492/F492))*60)-INT(((G492/F492)-INT(G492/F492))*60))*60)))"</formula1>
    </dataValidation>
    <dataValidation type="custom" allowBlank="1" showInputMessage="1" showErrorMessage="1" sqref="H494" xr:uid="{0ABD5430-2543-4B10-9370-04B9ACD097CB}">
      <formula1>"H492+H495"</formula1>
    </dataValidation>
    <dataValidation type="custom" allowBlank="1" showInputMessage="1" showErrorMessage="1" sqref="H495" xr:uid="{1929A043-8C8C-4FCC-AF4F-C992F55A7152}">
      <formula1>"SE(F494=0;0;(ORARIO((G494/F494);(((G494/F494)-INT(G494/F494))*60);((((G494/F494)-INT(G494/F494))*60)-INT(((G494/F494)-INT(G494/F494))*60))*60)))"</formula1>
    </dataValidation>
    <dataValidation type="custom" allowBlank="1" showInputMessage="1" showErrorMessage="1" sqref="H496" xr:uid="{E3A92986-0347-4C7B-AF95-941CA112C4A7}">
      <formula1>"H494+H497"</formula1>
    </dataValidation>
    <dataValidation type="custom" allowBlank="1" showInputMessage="1" showErrorMessage="1" sqref="H497" xr:uid="{FD40300F-6C62-4CCB-84A5-F43111DDC0A1}">
      <formula1>"SE(F496=0;0;(ORARIO((G496/F496);(((G496/F496)-INT(G496/F496))*60);((((G496/F496)-INT(G496/F496))*60)-INT(((G496/F496)-INT(G496/F496))*60))*60)))"</formula1>
    </dataValidation>
    <dataValidation type="custom" allowBlank="1" showInputMessage="1" showErrorMessage="1" sqref="H498" xr:uid="{AF2F60BB-6F78-481D-8EB2-902588032D61}">
      <formula1>"H496+H499"</formula1>
    </dataValidation>
    <dataValidation type="custom" allowBlank="1" showInputMessage="1" showErrorMessage="1" sqref="H499" xr:uid="{6520A4DD-475F-4CC2-8979-67FE8D4E020C}">
      <formula1>"SE(F498=0;0;(ORARIO((G498/F498);(((G498/F498)-INT(G498/F498))*60);((((G498/F498)-INT(G498/F498))*60)-INT(((G498/F498)-INT(G498/F498))*60))*60)))"</formula1>
    </dataValidation>
    <dataValidation type="custom" allowBlank="1" showInputMessage="1" showErrorMessage="1" sqref="F479" xr:uid="{9E0F8BA5-6061-424D-8447-0A7FFECD7804}">
      <formula1>"PIÙ.SE(E(E478&gt;=0;E478&lt;3000);(F478/661,71);E(E478&gt;=3000;E478&lt;7000);(F478/654,86);E(E478&gt;=7000;E478&lt;11000);(F478/645,62);E(E478&gt;=11000;E478&lt;15000);(F478/636,24);E(E478&gt;=15000;E478&lt;18000);(F478/626,72);E(E478&gt;=18000;E478&lt;22000);(F478/619,48);E(E478&gt;=22000;E4"</formula1>
    </dataValidation>
    <dataValidation type="custom" allowBlank="1" showInputMessage="1" showErrorMessage="1" sqref="F481" xr:uid="{0515D334-F437-4BED-91D2-D082B8CE61F4}">
      <formula1>"PIÙ.SE(E(E481&gt;=0;E481&lt;3000);(F480/661,71);E(E481&gt;=3000;E481&lt;7000);(F480/654,86);E(E481&gt;=7000;E481&lt;11000);(F480/645,62);E(E481&gt;=11000;E481&lt;15000);(F480/636,24);E(E481&gt;=15000;E481&lt;18000);(F480/626,72);E(E481&gt;=18000;E481&lt;22000);(F480/619,48);E(E481&gt;=22000;E4"</formula1>
    </dataValidation>
    <dataValidation type="custom" allowBlank="1" showInputMessage="1" showErrorMessage="1" sqref="F483" xr:uid="{87845904-D7D7-4AF5-8130-4257EF955BF8}">
      <formula1>"PIÙ.SE(E(E483&gt;=0;E483&lt;3000);(F482/661,71);E(E483&gt;=3000;E483&lt;7000);(F482/654,86);E(E483&gt;=7000;E483&lt;11000);(F482/645,62);E(E483&gt;=11000;E483&lt;15000);(F482/636,24);E(E483&gt;=15000;E483&lt;18000);(F482/626,72);E(E483&gt;=18000;E483&lt;22000);(F482/619,48);E(E483&gt;=22000;E4"</formula1>
    </dataValidation>
    <dataValidation type="custom" allowBlank="1" showInputMessage="1" showErrorMessage="1" sqref="F485" xr:uid="{CB85738D-F669-4AC9-888C-8CA0C76D7E27}">
      <formula1>"PIÙ.SE(E(E485&gt;=0;E485&lt;3000);(F484/661,71);E(E485&gt;=3000;E485&lt;7000);(F484/654,86);E(E485&gt;=7000;E485&lt;11000);(F484/645,62);E(E485&gt;=11000;E485&lt;15000);(F484/636,24);E(E485&gt;=15000;E485&lt;18000);(F484/626,72);E(E485&gt;=18000;E485&lt;22000);(F484/619,48);E(E485&gt;=22000;E4"</formula1>
    </dataValidation>
    <dataValidation type="custom" allowBlank="1" showInputMessage="1" showErrorMessage="1" sqref="F487" xr:uid="{80CC6965-4A93-46D1-A003-31DA7F6C9F30}">
      <formula1>"PIÙ.SE(E(E487&gt;=0;E487&lt;3000);(F486/661,71);E(E487&gt;=3000;E487&lt;7000);(F486/654,86);E(E487&gt;=7000;E487&lt;11000);(F486/645,62);E(E487&gt;=11000;E487&lt;15000);(F486/636,24);E(E487&gt;=15000;E487&lt;18000);(F486/626,72);E(E487&gt;=18000;E487&lt;22000);(F486/619,48);E(E487&gt;=22000;E4"</formula1>
    </dataValidation>
    <dataValidation type="custom" allowBlank="1" showInputMessage="1" showErrorMessage="1" sqref="F489" xr:uid="{286EB706-540A-4CBE-92DD-9F1B84453953}">
      <formula1>"PIÙ.SE(E(E489&gt;=0;E489&lt;3000);(F488/661,71);E(E489&gt;=3000;E489&lt;7000);(F488/654,86);E(E489&gt;=7000;E489&lt;11000);(F488/645,62);E(E489&gt;=11000;E489&lt;15000);(F488/636,24);E(E489&gt;=15000;E489&lt;18000);(F488/626,72);E(E489&gt;=18000;E489&lt;22000);(F488/619,48);E(E489&gt;=22000;E4"</formula1>
    </dataValidation>
    <dataValidation type="custom" allowBlank="1" showInputMessage="1" showErrorMessage="1" sqref="F491" xr:uid="{68CC86BD-5332-4DE2-BA08-0F313A030561}">
      <formula1>"PIÙ.SE(E(E491&gt;=0;E491&lt;3000);(F490/661,71);E(E491&gt;=3000;E491&lt;7000);(F490/654,86);E(E491&gt;=7000;E491&lt;11000);(F490/645,62);E(E491&gt;=11000;E491&lt;15000);(F490/636,24);E(E491&gt;=15000;E491&lt;18000);(F490/626,72);E(E491&gt;=18000;E491&lt;22000);(F490/619,48);E(E491&gt;=22000;E4"</formula1>
    </dataValidation>
    <dataValidation type="custom" allowBlank="1" showInputMessage="1" showErrorMessage="1" sqref="F493" xr:uid="{0CE8B3AC-0244-4634-A6C3-634BF8513EFA}">
      <formula1>"PIÙ.SE(E(E493&gt;=0;E493&lt;3000);(F492/661,71);E(E493&gt;=3000;E493&lt;7000);(F492/654,86);E(E493&gt;=7000;E493&lt;11000);(F492/645,62);E(E493&gt;=11000;E493&lt;15000);(F492/636,24);E(E493&gt;=15000;E493&lt;18000);(F492/626,72);E(E493&gt;=18000;E493&lt;22000);(F492/619,48);E(E493&gt;=22000;E4"</formula1>
    </dataValidation>
    <dataValidation type="custom" allowBlank="1" showInputMessage="1" showErrorMessage="1" sqref="F495" xr:uid="{D9328BCF-CDE2-4673-8DAB-758E5DD3E3B3}">
      <formula1>"PIÙ.SE(E(E495&gt;=0;E495&lt;3000);(F494/661,71);E(E495&gt;=3000;E495&lt;7000);(F494/654,86);E(E495&gt;=7000;E495&lt;11000);(F494/645,62);E(E495&gt;=11000;E495&lt;15000);(F494/636,24);E(E495&gt;=15000;E495&lt;18000);(F494/626,72);E(E495&gt;=18000;E495&lt;22000);(F494/619,48);E(E495&gt;=22000;E4"</formula1>
    </dataValidation>
    <dataValidation type="custom" allowBlank="1" showInputMessage="1" showErrorMessage="1" sqref="F497" xr:uid="{93ACA3B0-A5EC-4D02-8BBA-DB8B98086D79}">
      <formula1>"PIÙ.SE(E(E497&gt;=0;E497&lt;3000);(F496/661,71);E(E497&gt;=3000;E497&lt;7000);(F496/654,86);E(E497&gt;=7000;E497&lt;11000);(F496/645,62);E(E497&gt;=11000;E497&lt;15000);(F496/636,24);E(E497&gt;=15000;E497&lt;18000);(F496/626,72);E(E497&gt;=18000;E497&lt;22000);(F496/619,48);E(E497&gt;=22000;E4"</formula1>
    </dataValidation>
    <dataValidation type="custom" allowBlank="1" showInputMessage="1" showErrorMessage="1" sqref="F499" xr:uid="{7E4BA90E-51C5-4550-A65F-245A1CBF5D2B}">
      <formula1>"PIÙ.SE(E(E499&gt;=0;E499&lt;3000);(F498/661,71);E(E499&gt;=3000;E499&lt;7000);(F498/654,86);E(E499&gt;=7000;E499&lt;11000);(F498/645,62);E(E499&gt;=11000;E499&lt;15000);(F498/636,24);E(E499&gt;=15000;E499&lt;18000);(F498/626,72);E(E499&gt;=18000;E499&lt;22000);(F498/619,48);E(E499&gt;=22000;E4"</formula1>
    </dataValidation>
    <dataValidation type="custom" allowBlank="1" showInputMessage="1" showErrorMessage="1" sqref="A474:I475" xr:uid="{F9150B00-9379-4739-86D3-C6330882B01B}">
      <formula1>"""NAVDATA ""&amp;F81&amp;"" (no wind)"""</formula1>
    </dataValidation>
    <dataValidation type="custom" allowBlank="1" showInputMessage="1" showErrorMessage="1" sqref="A411:I412" xr:uid="{D61E31EA-8D2F-4145-8A83-0890144BBD1B}">
      <formula1>"""NAVDATA ""&amp;A81&amp;"" (no wind)"""</formula1>
    </dataValidation>
    <dataValidation type="custom" allowBlank="1" showInputMessage="1" showErrorMessage="1" sqref="A287:I288" xr:uid="{9014EE6B-AD8E-493F-8256-B941919ABAF7}">
      <formula1>"""NAVDATA ""&amp;A68&amp;"" (no wind)"""</formula1>
    </dataValidation>
    <dataValidation type="custom" allowBlank="1" showInputMessage="1" showErrorMessage="1" sqref="C68:D68 H68:I68 H81:I81" xr:uid="{5A286C84-16E0-49B8-836C-894ECC088A59}">
      <formula1>"Freq."</formula1>
    </dataValidation>
    <dataValidation type="custom" allowBlank="1" showInputMessage="1" showErrorMessage="1" sqref="C81:D81" xr:uid="{76696545-CC63-48A1-98C8-1D41970AC24D}">
      <formula1>" Freq."</formula1>
    </dataValidation>
  </dataValidations>
  <pageMargins left="0.7" right="0.7" top="0.75" bottom="0.75" header="0.3" footer="0.3"/>
  <pageSetup paperSize="9" fitToWidth="0" fitToHeight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errorStyle="warning" allowBlank="1" showInputMessage="1" showErrorMessage="1" xr:uid="{365ED5E6-0E5C-40D4-B8ED-B802D30A240D}">
          <x14:formula1>
            <xm:f>Data!$K$2:$K$38</xm:f>
          </x14:formula1>
          <xm:sqref>I291:I312 I415:I436 I478:I499 I354:I375</xm:sqref>
        </x14:dataValidation>
        <x14:dataValidation type="list" errorStyle="warning" allowBlank="1" showInputMessage="1" showErrorMessage="1" xr:uid="{194CADBD-3A9E-4024-AE20-117862064350}">
          <x14:formula1>
            <xm:f>Data!$AJ:$AJ</xm:f>
          </x14:formula1>
          <xm:sqref>E224:E235</xm:sqref>
        </x14:dataValidation>
        <x14:dataValidation type="list" errorStyle="warning" allowBlank="1" showInputMessage="1" showErrorMessage="1" xr:uid="{93F4F015-B764-481E-857F-29C994438092}">
          <x14:formula1>
            <xm:f>Data!$Y:$Y</xm:f>
          </x14:formula1>
          <xm:sqref>D69 I69 D82 I82</xm:sqref>
        </x14:dataValidation>
        <x14:dataValidation type="list" errorStyle="warning" allowBlank="1" showInputMessage="1" showErrorMessage="1" xr:uid="{74077018-6DD5-4004-9BE8-12E97E649463}">
          <x14:formula1>
            <xm:f>Data!$X:$X</xm:f>
          </x14:formula1>
          <xm:sqref>C69 H69 C82 H82</xm:sqref>
        </x14:dataValidation>
        <x14:dataValidation type="list" errorStyle="warning" allowBlank="1" showInputMessage="1" showErrorMessage="1" xr:uid="{95E9EBF4-9760-4816-83AC-256879D0DAD6}">
          <x14:formula1>
            <xm:f>Data!$AH$3:$AH$161</xm:f>
          </x14:formula1>
          <xm:sqref>A239:F250</xm:sqref>
        </x14:dataValidation>
        <x14:dataValidation type="list" errorStyle="warning" allowBlank="1" showInputMessage="1" showErrorMessage="1" xr:uid="{52DE3C09-07FC-4C26-A33B-DD885BB575C0}">
          <x14:formula1>
            <xm:f>Data!$Q$1:$Q$74</xm:f>
          </x14:formula1>
          <xm:sqref>A224:D235</xm:sqref>
        </x14:dataValidation>
        <x14:dataValidation type="list" errorStyle="warning" allowBlank="1" showInputMessage="1" showErrorMessage="1" xr:uid="{7E4E8A9A-6AF9-409F-99CF-B0BDF7C6067B}">
          <x14:formula1>
            <xm:f>Data!$Y$2:$Y$94</xm:f>
          </x14:formula1>
          <xm:sqref>F224:F235</xm:sqref>
        </x14:dataValidation>
        <x14:dataValidation type="list" errorStyle="warning" allowBlank="1" showInputMessage="1" showErrorMessage="1" xr:uid="{B2D2AA6B-F261-4BE7-AAC3-338F3FAAF975}">
          <x14:formula1>
            <xm:f>Data!$Q$1:$Q$80</xm:f>
          </x14:formula1>
          <xm:sqref>G224:H235</xm:sqref>
        </x14:dataValidation>
        <x14:dataValidation type="list" errorStyle="warning" allowBlank="1" showInputMessage="1" showErrorMessage="1" xr:uid="{7F1BC4BE-3C41-43C4-A0CB-4DB0FF18E013}">
          <x14:formula1>
            <xm:f>Data!$O$4:$O$10</xm:f>
          </x14:formula1>
          <xm:sqref>E14:G16</xm:sqref>
        </x14:dataValidation>
        <x14:dataValidation type="list" errorStyle="warning" allowBlank="1" showInputMessage="1" showErrorMessage="1" xr:uid="{D0D98217-8C05-48F1-861C-65EC72D6F2D7}">
          <x14:formula1>
            <xm:f>Data!$K$3:$K$38</xm:f>
          </x14:formula1>
          <xm:sqref>F83:I83 A70:D70 F70:I70 A83:D83</xm:sqref>
        </x14:dataValidation>
        <x14:dataValidation type="list" errorStyle="warning" allowBlank="1" showInputMessage="1" showErrorMessage="1" xr:uid="{CF345173-2B0B-4175-974B-6515881EACDA}">
          <x14:formula1>
            <xm:f>Data!$M$4:$M$20</xm:f>
          </x14:formula1>
          <xm:sqref>A68 A81 F68 F81</xm:sqref>
        </x14:dataValidation>
        <x14:dataValidation type="list" errorStyle="warning" allowBlank="1" showInputMessage="1" showErrorMessage="1" xr:uid="{6EA51035-F8FE-4B0D-8ECA-4283F7B33C91}">
          <x14:formula1>
            <xm:f>Data!$D$2:$D$342</xm:f>
          </x14:formula1>
          <xm:sqref>D113:D118 E105:E109 D97:D102 E121:E125 D121:D126 E113:E117 E97:E101 D105:D110</xm:sqref>
        </x14:dataValidation>
        <x14:dataValidation type="list" errorStyle="warning" allowBlank="1" showInputMessage="1" showErrorMessage="1" xr:uid="{C3BADB85-5A09-42AC-A3A1-B76837FA2843}">
          <x14:formula1>
            <xm:f>Data!$H$4:$H$6</xm:f>
          </x14:formula1>
          <xm:sqref>D111:E111 D119:E119 D127:E127 D103:E103</xm:sqref>
        </x14:dataValidation>
        <x14:dataValidation type="list" errorStyle="warning" allowBlank="1" showInputMessage="1" showErrorMessage="1" xr:uid="{A218D87E-C0AA-4AE9-8865-05AB477DE178}">
          <x14:formula1>
            <xm:f>Data!$F$4:$F$72</xm:f>
          </x14:formula1>
          <xm:sqref>C113:C118 C121:C126 C97:C102 C105:C110</xm:sqref>
        </x14:dataValidation>
        <x14:dataValidation type="list" allowBlank="1" showInputMessage="1" showErrorMessage="1" xr:uid="{C7EB0B51-9F13-4A00-B381-63B9AEB72EFC}">
          <x14:formula1>
            <xm:f>Data!$A$4:$A$106</xm:f>
          </x14:formula1>
          <xm:sqref>C72 C74 C76 C78 H72 H74 H76 H78 C85 C87 C89 C91 H85 H87 H89 H91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CF95-1101-482C-92E1-D99FDA5A77ED}">
  <dimension ref="A1:AU1001"/>
  <sheetViews>
    <sheetView topLeftCell="Y1" workbookViewId="0">
      <selection activeCell="A2" sqref="A2"/>
    </sheetView>
  </sheetViews>
  <sheetFormatPr defaultRowHeight="15" customHeight="1"/>
  <cols>
    <col min="1" max="1" width="20.140625" customWidth="1"/>
    <col min="2" max="2" width="7.42578125" customWidth="1"/>
    <col min="3" max="3" width="3.28515625" customWidth="1"/>
    <col min="4" max="4" width="21" customWidth="1"/>
    <col min="5" max="5" width="12" customWidth="1"/>
    <col min="6" max="6" width="14.5703125" customWidth="1"/>
    <col min="7" max="7" width="7" customWidth="1"/>
    <col min="8" max="8" width="20" customWidth="1"/>
    <col min="9" max="9" width="4.140625" customWidth="1"/>
    <col min="10" max="10" width="3.7109375" customWidth="1"/>
    <col min="11" max="11" width="14.5703125" customWidth="1"/>
    <col min="12" max="12" width="6.28515625" customWidth="1"/>
    <col min="13" max="14" width="14.5703125" customWidth="1"/>
    <col min="15" max="15" width="17.7109375" customWidth="1"/>
    <col min="16" max="16" width="14.5703125" customWidth="1"/>
    <col min="17" max="17" width="32.28515625" customWidth="1"/>
    <col min="19" max="19" width="33" customWidth="1"/>
    <col min="21" max="21" width="16.42578125" style="18" customWidth="1"/>
    <col min="24" max="24" width="9.140625" style="18"/>
    <col min="25" max="25" width="14.7109375" style="46" customWidth="1"/>
    <col min="26" max="26" width="22" customWidth="1"/>
    <col min="27" max="27" width="9.140625" style="54"/>
    <col min="29" max="29" width="9.140625" style="54"/>
    <col min="31" max="31" width="9.140625" style="44"/>
    <col min="34" max="34" width="29" customWidth="1"/>
    <col min="40" max="40" width="11.42578125" customWidth="1"/>
    <col min="41" max="41" width="17.140625" style="109" customWidth="1"/>
    <col min="42" max="42" width="17.7109375" customWidth="1"/>
  </cols>
  <sheetData>
    <row r="1" spans="1:47" ht="15" customHeight="1">
      <c r="A1" s="13" t="s">
        <v>114</v>
      </c>
      <c r="D1" s="13" t="s">
        <v>40</v>
      </c>
      <c r="F1" s="13" t="s">
        <v>115</v>
      </c>
      <c r="H1" s="13" t="s">
        <v>116</v>
      </c>
      <c r="K1" s="13" t="s">
        <v>84</v>
      </c>
      <c r="M1" s="13" t="s">
        <v>117</v>
      </c>
      <c r="O1" s="13" t="s">
        <v>118</v>
      </c>
      <c r="Q1" s="13" t="s">
        <v>63</v>
      </c>
      <c r="S1" s="13" t="s">
        <v>67</v>
      </c>
      <c r="U1" s="13" t="s">
        <v>119</v>
      </c>
      <c r="X1" s="13" t="s">
        <v>120</v>
      </c>
      <c r="Y1" s="47" t="s">
        <v>121</v>
      </c>
      <c r="AA1" s="55" t="s">
        <v>122</v>
      </c>
      <c r="AC1" s="55" t="s">
        <v>123</v>
      </c>
      <c r="AE1" s="47" t="s">
        <v>65</v>
      </c>
      <c r="AH1" s="94" t="s">
        <v>73</v>
      </c>
      <c r="AJ1" s="13" t="s">
        <v>63</v>
      </c>
      <c r="AK1" s="13" t="s">
        <v>124</v>
      </c>
      <c r="AN1" s="13" t="s">
        <v>125</v>
      </c>
      <c r="AO1" s="110" t="s">
        <v>126</v>
      </c>
      <c r="AP1" s="110" t="s">
        <v>127</v>
      </c>
      <c r="AS1" s="477" t="s">
        <v>128</v>
      </c>
      <c r="AT1" s="478"/>
      <c r="AU1" s="479"/>
    </row>
    <row r="2" spans="1:47" ht="15" customHeight="1">
      <c r="A2" s="18"/>
      <c r="D2" s="14" t="s">
        <v>129</v>
      </c>
      <c r="F2" s="18"/>
      <c r="H2" s="18"/>
      <c r="K2" s="18"/>
      <c r="M2" s="18"/>
      <c r="O2" s="18"/>
      <c r="Q2" s="18"/>
      <c r="S2" s="18"/>
      <c r="U2" s="18" cm="1">
        <f t="array" ref="U2:U1001">_xlfn.SEQUENCE(1000.1)</f>
        <v>1</v>
      </c>
      <c r="X2" s="45">
        <v>225</v>
      </c>
      <c r="Y2" s="60" t="s">
        <v>11</v>
      </c>
      <c r="Z2" s="18" t="s">
        <v>130</v>
      </c>
      <c r="AA2" s="57">
        <v>30</v>
      </c>
      <c r="AB2" s="58" t="s">
        <v>131</v>
      </c>
      <c r="AC2" s="60" t="s">
        <v>11</v>
      </c>
      <c r="AE2" s="46" t="s">
        <v>132</v>
      </c>
      <c r="AH2" s="95"/>
      <c r="AJ2" s="13" t="s">
        <v>133</v>
      </c>
      <c r="AK2" s="13"/>
      <c r="AN2" s="108"/>
      <c r="AO2" s="111" t="s">
        <v>134</v>
      </c>
      <c r="AP2" s="481" t="s">
        <v>135</v>
      </c>
      <c r="AS2" s="113"/>
      <c r="AT2" s="2"/>
      <c r="AU2" s="114"/>
    </row>
    <row r="3" spans="1:47" ht="15" customHeight="1">
      <c r="A3" s="18"/>
      <c r="D3" s="18"/>
      <c r="F3" s="18"/>
      <c r="H3" s="18"/>
      <c r="K3" s="18" t="s">
        <v>136</v>
      </c>
      <c r="M3" s="18"/>
      <c r="O3" s="18"/>
      <c r="Q3" s="18"/>
      <c r="S3" s="18"/>
      <c r="U3" s="18">
        <v>2</v>
      </c>
      <c r="X3" s="18">
        <v>226</v>
      </c>
      <c r="Y3" s="60" t="s">
        <v>137</v>
      </c>
      <c r="AA3" s="57">
        <v>31</v>
      </c>
      <c r="AB3" s="58" t="s">
        <v>12</v>
      </c>
      <c r="AC3" s="60" t="s">
        <v>137</v>
      </c>
      <c r="AE3" s="46" t="s">
        <v>138</v>
      </c>
      <c r="AH3" s="95" t="s">
        <v>139</v>
      </c>
      <c r="AJ3" s="57">
        <v>30</v>
      </c>
      <c r="AK3" s="60" t="s">
        <v>11</v>
      </c>
      <c r="AN3" s="108">
        <v>0</v>
      </c>
      <c r="AO3" s="111">
        <v>661.71</v>
      </c>
      <c r="AP3" s="481"/>
      <c r="AS3" s="113"/>
      <c r="AT3" s="115" t="s">
        <v>140</v>
      </c>
      <c r="AU3" s="114"/>
    </row>
    <row r="4" spans="1:47" ht="15" customHeight="1">
      <c r="A4" s="18" t="s">
        <v>141</v>
      </c>
      <c r="D4" s="18" t="s">
        <v>142</v>
      </c>
      <c r="F4" s="18" t="s">
        <v>143</v>
      </c>
      <c r="H4" s="18" t="s">
        <v>144</v>
      </c>
      <c r="K4" s="18" t="s">
        <v>145</v>
      </c>
      <c r="M4" s="18" t="s">
        <v>146</v>
      </c>
      <c r="O4" s="18" t="s">
        <v>2</v>
      </c>
      <c r="Q4" s="18" t="s">
        <v>147</v>
      </c>
      <c r="S4" s="18" t="s">
        <v>64</v>
      </c>
      <c r="U4" s="18">
        <v>3</v>
      </c>
      <c r="X4" s="45">
        <v>227</v>
      </c>
      <c r="Y4" s="60" t="s">
        <v>148</v>
      </c>
      <c r="AA4" s="57">
        <v>32</v>
      </c>
      <c r="AC4" s="60" t="s">
        <v>148</v>
      </c>
      <c r="AE4" s="46" t="s">
        <v>149</v>
      </c>
      <c r="AH4" s="180" t="s">
        <v>75</v>
      </c>
      <c r="AJ4" s="57">
        <v>31</v>
      </c>
      <c r="AK4" s="60" t="s">
        <v>137</v>
      </c>
      <c r="AN4" s="108">
        <v>3000</v>
      </c>
      <c r="AO4" s="111">
        <v>654.86</v>
      </c>
      <c r="AP4" s="481"/>
      <c r="AS4" s="116" t="s">
        <v>150</v>
      </c>
      <c r="AT4" s="120">
        <v>450</v>
      </c>
      <c r="AU4" s="117"/>
    </row>
    <row r="5" spans="1:47" ht="15" customHeight="1">
      <c r="A5" s="18" t="s">
        <v>151</v>
      </c>
      <c r="D5" s="18" t="s">
        <v>152</v>
      </c>
      <c r="F5" s="18" t="s">
        <v>45</v>
      </c>
      <c r="H5" s="18" t="s">
        <v>153</v>
      </c>
      <c r="K5" s="18" t="s">
        <v>154</v>
      </c>
      <c r="M5" s="18" t="s">
        <v>8</v>
      </c>
      <c r="O5" s="18" t="s">
        <v>155</v>
      </c>
      <c r="Q5" s="18" t="s">
        <v>69</v>
      </c>
      <c r="S5" s="18" t="s">
        <v>156</v>
      </c>
      <c r="U5" s="18">
        <v>4</v>
      </c>
      <c r="X5" s="18">
        <v>228</v>
      </c>
      <c r="Y5" s="60" t="s">
        <v>157</v>
      </c>
      <c r="AA5" s="57">
        <v>33</v>
      </c>
      <c r="AC5" s="60" t="s">
        <v>157</v>
      </c>
      <c r="AE5" s="46" t="s">
        <v>158</v>
      </c>
      <c r="AH5" s="180" t="s">
        <v>159</v>
      </c>
      <c r="AJ5" s="57">
        <v>32</v>
      </c>
      <c r="AK5" s="60" t="s">
        <v>148</v>
      </c>
      <c r="AN5" s="108">
        <v>7000</v>
      </c>
      <c r="AO5" s="111">
        <v>645.62</v>
      </c>
      <c r="AP5" s="181" t="s">
        <v>160</v>
      </c>
      <c r="AS5" s="112">
        <v>7000</v>
      </c>
      <c r="AT5" s="118" cm="1">
        <f t="array" ref="AT5">_xlfn.IFS(AND(AS5&gt;=0,AS5&lt;3000),(AT4/661.71),AND(AS5&gt;=3000,AS5&lt;7000),(AT4/654.86),AND(AS5&gt;=7000,AS5&lt;11000),(AT4/645.62),AND(AS5&gt;=11000,AS5&lt;15000),(AT4/636.24),AND(AS5&gt;=15000,AS5&lt;18000),(AT4/626.72),AND(AS5&gt;=18000,AS5&lt;22000),(AT4/619.48),AND(AS5&gt;=22000,AS5&lt;25000),(AT4/609.7),AND(AS5&gt;=25000,AS5&lt;28000),(AT4/602.26),AND(AS5&gt;=28000,AS5&lt;31000),(AT4/594.73),AND(AS5&gt;=31000,AS5&lt;34000),(AT4/587.1),AND(AS5&gt;=34000,AS5&lt;82000),(AT4/579.37),(AS5&gt;=82000),(AT4/573.82))</f>
        <v>0.69700442985037636</v>
      </c>
      <c r="AU5" s="119" t="s">
        <v>161</v>
      </c>
    </row>
    <row r="6" spans="1:47" ht="15" customHeight="1">
      <c r="A6" s="18" t="s">
        <v>162</v>
      </c>
      <c r="D6" s="18" t="s">
        <v>163</v>
      </c>
      <c r="F6" s="18" t="s">
        <v>164</v>
      </c>
      <c r="H6" s="18" t="s">
        <v>165</v>
      </c>
      <c r="K6" s="18" t="s">
        <v>166</v>
      </c>
      <c r="M6" s="18" t="s">
        <v>24</v>
      </c>
      <c r="O6" s="18" t="s">
        <v>167</v>
      </c>
      <c r="Q6" s="18" t="s">
        <v>168</v>
      </c>
      <c r="S6" s="18" t="s">
        <v>169</v>
      </c>
      <c r="U6" s="18">
        <v>5</v>
      </c>
      <c r="X6" s="45">
        <v>229</v>
      </c>
      <c r="Y6" s="60" t="s">
        <v>170</v>
      </c>
      <c r="AA6" s="57">
        <v>34</v>
      </c>
      <c r="AC6" s="60" t="s">
        <v>170</v>
      </c>
      <c r="AE6" s="46" t="s">
        <v>171</v>
      </c>
      <c r="AH6" s="180" t="s">
        <v>172</v>
      </c>
      <c r="AJ6" s="57">
        <v>33</v>
      </c>
      <c r="AK6" s="60" t="s">
        <v>157</v>
      </c>
      <c r="AN6" s="108">
        <v>11000</v>
      </c>
      <c r="AO6" s="111">
        <v>636.24</v>
      </c>
      <c r="AP6" s="181" t="s">
        <v>173</v>
      </c>
    </row>
    <row r="7" spans="1:47" ht="15" customHeight="1">
      <c r="A7" s="18" t="s">
        <v>174</v>
      </c>
      <c r="D7" s="18" t="s">
        <v>175</v>
      </c>
      <c r="F7" s="18" t="s">
        <v>48</v>
      </c>
      <c r="K7" s="18" t="s">
        <v>176</v>
      </c>
      <c r="M7" s="18" t="s">
        <v>10</v>
      </c>
      <c r="O7" s="18" t="s">
        <v>177</v>
      </c>
      <c r="Q7" s="18" t="s">
        <v>178</v>
      </c>
      <c r="S7" s="18" t="s">
        <v>179</v>
      </c>
      <c r="U7" s="18">
        <v>6</v>
      </c>
      <c r="X7" s="18">
        <v>230</v>
      </c>
      <c r="Y7" s="60" t="s">
        <v>180</v>
      </c>
      <c r="AA7" s="57">
        <v>35</v>
      </c>
      <c r="AC7" s="60" t="s">
        <v>180</v>
      </c>
      <c r="AE7" s="46" t="s">
        <v>181</v>
      </c>
      <c r="AH7" s="180" t="s">
        <v>182</v>
      </c>
      <c r="AJ7" s="57">
        <v>34</v>
      </c>
      <c r="AK7" s="60" t="s">
        <v>170</v>
      </c>
      <c r="AN7" s="108">
        <v>15000</v>
      </c>
      <c r="AO7" s="111">
        <v>626.72</v>
      </c>
    </row>
    <row r="8" spans="1:47" ht="15" customHeight="1">
      <c r="A8" s="18" t="s">
        <v>183</v>
      </c>
      <c r="D8" s="18" t="s">
        <v>184</v>
      </c>
      <c r="F8" s="18" t="s">
        <v>185</v>
      </c>
      <c r="K8" s="18" t="s">
        <v>186</v>
      </c>
      <c r="M8" s="18" t="s">
        <v>25</v>
      </c>
      <c r="O8" s="18" t="s">
        <v>187</v>
      </c>
      <c r="Q8" s="18" t="s">
        <v>188</v>
      </c>
      <c r="S8" s="18" t="s">
        <v>189</v>
      </c>
      <c r="U8" s="18">
        <v>7</v>
      </c>
      <c r="X8" s="45">
        <v>231</v>
      </c>
      <c r="Y8" s="60" t="s">
        <v>190</v>
      </c>
      <c r="AA8" s="57">
        <v>36</v>
      </c>
      <c r="AC8" s="60" t="s">
        <v>190</v>
      </c>
      <c r="AE8" s="46" t="s">
        <v>191</v>
      </c>
      <c r="AH8" s="180" t="s">
        <v>192</v>
      </c>
      <c r="AJ8" s="57">
        <v>35</v>
      </c>
      <c r="AK8" s="60" t="s">
        <v>180</v>
      </c>
      <c r="AN8" s="108">
        <v>18000</v>
      </c>
      <c r="AO8" s="111">
        <v>619.48</v>
      </c>
    </row>
    <row r="9" spans="1:47" ht="15" customHeight="1">
      <c r="A9" s="18" t="s">
        <v>193</v>
      </c>
      <c r="D9" s="18" t="s">
        <v>46</v>
      </c>
      <c r="F9" s="18" t="s">
        <v>194</v>
      </c>
      <c r="K9" s="18" t="s">
        <v>69</v>
      </c>
      <c r="M9" s="18" t="s">
        <v>195</v>
      </c>
      <c r="O9" s="18" t="s">
        <v>196</v>
      </c>
      <c r="Q9" s="18" t="s">
        <v>197</v>
      </c>
      <c r="S9" s="18" t="s">
        <v>198</v>
      </c>
      <c r="U9" s="18">
        <v>8</v>
      </c>
      <c r="X9" s="18">
        <v>232</v>
      </c>
      <c r="Y9" s="60" t="s">
        <v>199</v>
      </c>
      <c r="AA9" s="57">
        <v>37</v>
      </c>
      <c r="AC9" s="60" t="s">
        <v>199</v>
      </c>
      <c r="AE9" s="46" t="s">
        <v>200</v>
      </c>
      <c r="AH9" s="180" t="s">
        <v>201</v>
      </c>
      <c r="AJ9" s="57">
        <v>36</v>
      </c>
      <c r="AK9" s="60" t="s">
        <v>190</v>
      </c>
      <c r="AN9" s="108">
        <v>22000</v>
      </c>
      <c r="AO9" s="111">
        <v>609.70000000000005</v>
      </c>
    </row>
    <row r="10" spans="1:47" ht="15" customHeight="1">
      <c r="A10" s="18" t="s">
        <v>202</v>
      </c>
      <c r="D10" s="18" t="s">
        <v>203</v>
      </c>
      <c r="F10" s="18" t="s">
        <v>204</v>
      </c>
      <c r="K10" s="18" t="s">
        <v>205</v>
      </c>
      <c r="M10" s="18" t="s">
        <v>206</v>
      </c>
      <c r="O10" s="18" t="s">
        <v>207</v>
      </c>
      <c r="Q10" s="18" t="s">
        <v>208</v>
      </c>
      <c r="S10" s="18" t="s">
        <v>209</v>
      </c>
      <c r="U10" s="18">
        <v>9</v>
      </c>
      <c r="X10" s="45">
        <v>233</v>
      </c>
      <c r="Y10" s="60" t="s">
        <v>210</v>
      </c>
      <c r="AA10" s="57">
        <v>38</v>
      </c>
      <c r="AC10" s="60" t="s">
        <v>210</v>
      </c>
      <c r="AE10" s="46" t="s">
        <v>211</v>
      </c>
      <c r="AH10" s="96" t="s">
        <v>212</v>
      </c>
      <c r="AJ10" s="57">
        <v>37</v>
      </c>
      <c r="AK10" s="60" t="s">
        <v>199</v>
      </c>
      <c r="AN10" s="108">
        <v>25000</v>
      </c>
      <c r="AO10" s="111">
        <v>602.26</v>
      </c>
    </row>
    <row r="11" spans="1:47" ht="15" customHeight="1">
      <c r="A11" s="18" t="s">
        <v>213</v>
      </c>
      <c r="D11" s="18" t="s">
        <v>214</v>
      </c>
      <c r="F11" s="18" t="s">
        <v>215</v>
      </c>
      <c r="K11" s="18" t="s">
        <v>13</v>
      </c>
      <c r="M11" s="18" t="s">
        <v>216</v>
      </c>
      <c r="Q11" s="18" t="s">
        <v>217</v>
      </c>
      <c r="S11" s="18" t="s">
        <v>217</v>
      </c>
      <c r="U11" s="18">
        <v>10</v>
      </c>
      <c r="X11" s="18">
        <v>234</v>
      </c>
      <c r="Y11" s="60" t="s">
        <v>218</v>
      </c>
      <c r="AA11" s="57">
        <v>39</v>
      </c>
      <c r="AC11" s="60" t="s">
        <v>218</v>
      </c>
      <c r="AE11" s="46" t="s">
        <v>219</v>
      </c>
      <c r="AH11" s="95" t="s">
        <v>220</v>
      </c>
      <c r="AJ11" s="57">
        <v>38</v>
      </c>
      <c r="AK11" s="60" t="s">
        <v>210</v>
      </c>
      <c r="AN11" s="108">
        <v>28000</v>
      </c>
      <c r="AO11" s="111">
        <v>594.73</v>
      </c>
    </row>
    <row r="12" spans="1:47" ht="15" customHeight="1">
      <c r="A12" s="18" t="s">
        <v>221</v>
      </c>
      <c r="D12" s="18" t="s">
        <v>222</v>
      </c>
      <c r="F12" s="18" t="s">
        <v>223</v>
      </c>
      <c r="K12" s="18" t="s">
        <v>224</v>
      </c>
      <c r="M12" s="18" t="s">
        <v>225</v>
      </c>
      <c r="Q12" s="18" t="s">
        <v>226</v>
      </c>
      <c r="S12" s="18" t="s">
        <v>226</v>
      </c>
      <c r="U12" s="18">
        <v>11</v>
      </c>
      <c r="X12" s="45">
        <v>235</v>
      </c>
      <c r="Y12" s="60" t="s">
        <v>227</v>
      </c>
      <c r="AA12" s="57">
        <v>40</v>
      </c>
      <c r="AC12" s="60" t="s">
        <v>227</v>
      </c>
      <c r="AE12" s="46" t="s">
        <v>66</v>
      </c>
      <c r="AH12" s="95" t="s">
        <v>228</v>
      </c>
      <c r="AJ12" s="57">
        <v>39</v>
      </c>
      <c r="AK12" s="60" t="s">
        <v>218</v>
      </c>
      <c r="AN12" s="108">
        <v>31000</v>
      </c>
      <c r="AO12" s="111">
        <v>587.1</v>
      </c>
    </row>
    <row r="13" spans="1:47" ht="15" customHeight="1">
      <c r="A13" s="18" t="s">
        <v>28</v>
      </c>
      <c r="D13" s="18" t="s">
        <v>229</v>
      </c>
      <c r="F13" s="18" t="s">
        <v>230</v>
      </c>
      <c r="K13" s="18" t="s">
        <v>12</v>
      </c>
      <c r="M13" s="18" t="s">
        <v>231</v>
      </c>
      <c r="Q13" s="18" t="s">
        <v>64</v>
      </c>
      <c r="U13" s="18">
        <v>12</v>
      </c>
      <c r="X13" s="18">
        <v>236</v>
      </c>
      <c r="Y13" s="60" t="s">
        <v>232</v>
      </c>
      <c r="AA13" s="57">
        <v>41</v>
      </c>
      <c r="AC13" s="60" t="s">
        <v>232</v>
      </c>
      <c r="AE13" s="46" t="s">
        <v>233</v>
      </c>
      <c r="AH13" s="95" t="s">
        <v>234</v>
      </c>
      <c r="AJ13" s="57">
        <v>40</v>
      </c>
      <c r="AK13" s="60" t="s">
        <v>227</v>
      </c>
      <c r="AN13" s="108">
        <v>34000</v>
      </c>
      <c r="AO13" s="111">
        <v>579.37</v>
      </c>
    </row>
    <row r="14" spans="1:47" ht="15" customHeight="1">
      <c r="A14" s="18" t="s">
        <v>235</v>
      </c>
      <c r="D14" s="18" t="s">
        <v>236</v>
      </c>
      <c r="F14" s="18" t="s">
        <v>237</v>
      </c>
      <c r="K14" s="18" t="s">
        <v>238</v>
      </c>
      <c r="M14" s="18" t="s">
        <v>239</v>
      </c>
      <c r="Q14" s="18" t="s">
        <v>156</v>
      </c>
      <c r="U14" s="18">
        <v>13</v>
      </c>
      <c r="X14" s="45">
        <v>237</v>
      </c>
      <c r="Y14" s="60" t="s">
        <v>240</v>
      </c>
      <c r="AA14" s="57">
        <v>42</v>
      </c>
      <c r="AC14" s="60" t="s">
        <v>240</v>
      </c>
      <c r="AE14" s="46" t="s">
        <v>241</v>
      </c>
      <c r="AH14" s="95" t="s">
        <v>242</v>
      </c>
      <c r="AJ14" s="57">
        <v>41</v>
      </c>
      <c r="AK14" s="60" t="s">
        <v>232</v>
      </c>
      <c r="AN14" s="108">
        <v>82000</v>
      </c>
      <c r="AO14" s="111">
        <v>573.82000000000005</v>
      </c>
    </row>
    <row r="15" spans="1:47" ht="15" customHeight="1">
      <c r="A15" s="18" t="s">
        <v>243</v>
      </c>
      <c r="D15" s="18" t="s">
        <v>244</v>
      </c>
      <c r="F15" s="18" t="s">
        <v>245</v>
      </c>
      <c r="K15" s="18" t="s">
        <v>246</v>
      </c>
      <c r="Q15" s="18" t="s">
        <v>169</v>
      </c>
      <c r="U15" s="18">
        <v>14</v>
      </c>
      <c r="X15" s="18">
        <v>238</v>
      </c>
      <c r="Y15" s="60" t="s">
        <v>247</v>
      </c>
      <c r="AA15" s="57">
        <v>43</v>
      </c>
      <c r="AC15" s="60" t="s">
        <v>247</v>
      </c>
      <c r="AE15" s="46" t="s">
        <v>248</v>
      </c>
      <c r="AH15" s="95" t="s">
        <v>249</v>
      </c>
      <c r="AJ15" s="57">
        <v>42</v>
      </c>
      <c r="AK15" s="60" t="s">
        <v>240</v>
      </c>
    </row>
    <row r="16" spans="1:47" ht="15" customHeight="1">
      <c r="A16" s="18" t="s">
        <v>250</v>
      </c>
      <c r="D16" s="18" t="s">
        <v>251</v>
      </c>
      <c r="F16" s="18" t="s">
        <v>252</v>
      </c>
      <c r="K16" s="18" t="s">
        <v>253</v>
      </c>
      <c r="Q16" s="18" t="s">
        <v>179</v>
      </c>
      <c r="U16" s="18">
        <v>15</v>
      </c>
      <c r="X16" s="45">
        <v>239</v>
      </c>
      <c r="Y16" s="60" t="s">
        <v>254</v>
      </c>
      <c r="AA16" s="57">
        <v>44</v>
      </c>
      <c r="AC16" s="60" t="s">
        <v>254</v>
      </c>
      <c r="AE16" s="46" t="s">
        <v>255</v>
      </c>
      <c r="AH16" s="95" t="s">
        <v>256</v>
      </c>
      <c r="AJ16" s="57">
        <v>43</v>
      </c>
      <c r="AK16" s="60" t="s">
        <v>247</v>
      </c>
    </row>
    <row r="17" spans="1:37" ht="15" customHeight="1">
      <c r="A17" s="18" t="s">
        <v>257</v>
      </c>
      <c r="D17" s="18" t="s">
        <v>258</v>
      </c>
      <c r="F17" s="18" t="s">
        <v>259</v>
      </c>
      <c r="K17" s="18" t="s">
        <v>260</v>
      </c>
      <c r="Q17" s="18" t="s">
        <v>189</v>
      </c>
      <c r="U17" s="18">
        <v>16</v>
      </c>
      <c r="X17" s="18">
        <v>240</v>
      </c>
      <c r="Y17" s="60" t="s">
        <v>261</v>
      </c>
      <c r="AA17" s="57">
        <v>45</v>
      </c>
      <c r="AC17" s="60" t="s">
        <v>261</v>
      </c>
      <c r="AE17" s="46" t="s">
        <v>262</v>
      </c>
      <c r="AH17" s="97" t="s">
        <v>76</v>
      </c>
      <c r="AJ17" s="57">
        <v>44</v>
      </c>
      <c r="AK17" s="60" t="s">
        <v>254</v>
      </c>
    </row>
    <row r="18" spans="1:37" ht="15" customHeight="1">
      <c r="A18" s="18" t="s">
        <v>263</v>
      </c>
      <c r="D18" s="18" t="s">
        <v>264</v>
      </c>
      <c r="F18" s="18" t="s">
        <v>265</v>
      </c>
      <c r="K18" s="18" t="s">
        <v>266</v>
      </c>
      <c r="Q18" s="18" t="s">
        <v>198</v>
      </c>
      <c r="U18" s="18">
        <v>17</v>
      </c>
      <c r="X18" s="45">
        <v>241</v>
      </c>
      <c r="Y18" s="60" t="s">
        <v>267</v>
      </c>
      <c r="AA18" s="57">
        <v>46</v>
      </c>
      <c r="AC18" s="60" t="s">
        <v>267</v>
      </c>
      <c r="AE18" s="46" t="s">
        <v>268</v>
      </c>
      <c r="AH18" s="95" t="s">
        <v>269</v>
      </c>
      <c r="AJ18" s="57">
        <v>45</v>
      </c>
      <c r="AK18" s="60" t="s">
        <v>261</v>
      </c>
    </row>
    <row r="19" spans="1:37" ht="15" customHeight="1">
      <c r="A19" s="18" t="s">
        <v>270</v>
      </c>
      <c r="D19" s="18" t="s">
        <v>271</v>
      </c>
      <c r="F19" s="18" t="s">
        <v>272</v>
      </c>
      <c r="K19" s="18" t="s">
        <v>273</v>
      </c>
      <c r="Q19" s="18" t="s">
        <v>39</v>
      </c>
      <c r="U19" s="18">
        <v>18</v>
      </c>
      <c r="X19" s="18">
        <v>242</v>
      </c>
      <c r="Y19" s="60" t="s">
        <v>274</v>
      </c>
      <c r="AA19" s="57">
        <v>47</v>
      </c>
      <c r="AC19" s="60" t="s">
        <v>274</v>
      </c>
      <c r="AE19" s="46" t="s">
        <v>275</v>
      </c>
      <c r="AH19" s="95" t="s">
        <v>276</v>
      </c>
      <c r="AJ19" s="57">
        <v>46</v>
      </c>
      <c r="AK19" s="60" t="s">
        <v>267</v>
      </c>
    </row>
    <row r="20" spans="1:37" ht="15" customHeight="1">
      <c r="A20" s="18" t="s">
        <v>277</v>
      </c>
      <c r="D20" s="18" t="s">
        <v>51</v>
      </c>
      <c r="F20" s="18" t="s">
        <v>278</v>
      </c>
      <c r="K20" s="18" t="s">
        <v>26</v>
      </c>
      <c r="Q20" s="18" t="s">
        <v>131</v>
      </c>
      <c r="U20" s="18">
        <v>19</v>
      </c>
      <c r="X20" s="45">
        <v>243</v>
      </c>
      <c r="Y20" s="60" t="s">
        <v>279</v>
      </c>
      <c r="AA20" s="57">
        <v>48</v>
      </c>
      <c r="AC20" s="60" t="s">
        <v>279</v>
      </c>
      <c r="AE20" s="46" t="s">
        <v>280</v>
      </c>
      <c r="AH20" s="95" t="s">
        <v>281</v>
      </c>
      <c r="AJ20" s="57">
        <v>47</v>
      </c>
      <c r="AK20" s="60" t="s">
        <v>274</v>
      </c>
    </row>
    <row r="21" spans="1:37" ht="15" customHeight="1">
      <c r="A21" s="18" t="s">
        <v>282</v>
      </c>
      <c r="D21" s="18" t="s">
        <v>283</v>
      </c>
      <c r="F21" s="18" t="s">
        <v>284</v>
      </c>
      <c r="K21" s="18" t="s">
        <v>285</v>
      </c>
      <c r="Q21" s="18" t="s">
        <v>68</v>
      </c>
      <c r="U21" s="18">
        <v>20</v>
      </c>
      <c r="X21" s="18">
        <v>244</v>
      </c>
      <c r="Y21" s="60" t="s">
        <v>286</v>
      </c>
      <c r="AA21" s="57">
        <v>49</v>
      </c>
      <c r="AC21" s="60" t="s">
        <v>286</v>
      </c>
      <c r="AE21" s="46" t="s">
        <v>287</v>
      </c>
      <c r="AH21" s="97" t="s">
        <v>288</v>
      </c>
      <c r="AJ21" s="57">
        <v>48</v>
      </c>
      <c r="AK21" s="60" t="s">
        <v>279</v>
      </c>
    </row>
    <row r="22" spans="1:37" ht="15" customHeight="1">
      <c r="A22" s="18" t="s">
        <v>289</v>
      </c>
      <c r="D22" s="18" t="s">
        <v>290</v>
      </c>
      <c r="F22" s="18" t="s">
        <v>291</v>
      </c>
      <c r="K22" s="18" t="s">
        <v>292</v>
      </c>
      <c r="Q22" s="18" t="s">
        <v>293</v>
      </c>
      <c r="U22" s="18">
        <v>21</v>
      </c>
      <c r="X22" s="45">
        <v>245</v>
      </c>
      <c r="Y22" s="60" t="s">
        <v>294</v>
      </c>
      <c r="AA22" s="57">
        <v>50</v>
      </c>
      <c r="AC22" s="60" t="s">
        <v>294</v>
      </c>
      <c r="AE22" s="46" t="s">
        <v>295</v>
      </c>
      <c r="AH22" s="97" t="s">
        <v>288</v>
      </c>
      <c r="AJ22" s="57">
        <v>49</v>
      </c>
      <c r="AK22" s="60" t="s">
        <v>286</v>
      </c>
    </row>
    <row r="23" spans="1:37" ht="15" customHeight="1">
      <c r="A23" s="18" t="s">
        <v>296</v>
      </c>
      <c r="D23" s="18" t="s">
        <v>297</v>
      </c>
      <c r="F23" s="18" t="s">
        <v>298</v>
      </c>
      <c r="K23" s="18" t="s">
        <v>299</v>
      </c>
      <c r="Q23" s="18" t="s">
        <v>300</v>
      </c>
      <c r="U23" s="18">
        <v>22</v>
      </c>
      <c r="X23" s="18">
        <v>246</v>
      </c>
      <c r="Y23" s="60" t="s">
        <v>301</v>
      </c>
      <c r="AA23" s="57">
        <v>51</v>
      </c>
      <c r="AC23" s="60" t="s">
        <v>301</v>
      </c>
      <c r="AE23" s="46" t="s">
        <v>302</v>
      </c>
      <c r="AH23" s="97" t="s">
        <v>303</v>
      </c>
      <c r="AJ23" s="57">
        <v>50</v>
      </c>
      <c r="AK23" s="60" t="s">
        <v>294</v>
      </c>
    </row>
    <row r="24" spans="1:37" ht="15" customHeight="1">
      <c r="A24" s="18" t="s">
        <v>304</v>
      </c>
      <c r="D24" s="18" t="s">
        <v>305</v>
      </c>
      <c r="F24" s="18" t="s">
        <v>306</v>
      </c>
      <c r="K24" s="18" t="s">
        <v>110</v>
      </c>
      <c r="Q24" s="18" t="s">
        <v>209</v>
      </c>
      <c r="U24" s="18">
        <v>23</v>
      </c>
      <c r="X24" s="45">
        <v>247</v>
      </c>
      <c r="Y24" s="60" t="s">
        <v>307</v>
      </c>
      <c r="AA24" s="57">
        <v>52</v>
      </c>
      <c r="AC24" s="60" t="s">
        <v>307</v>
      </c>
      <c r="AE24" s="46" t="s">
        <v>308</v>
      </c>
      <c r="AH24" s="97" t="s">
        <v>309</v>
      </c>
      <c r="AJ24" s="57">
        <v>51</v>
      </c>
      <c r="AK24" s="60" t="s">
        <v>301</v>
      </c>
    </row>
    <row r="25" spans="1:37" ht="15" customHeight="1">
      <c r="A25" s="18" t="s">
        <v>310</v>
      </c>
      <c r="D25" s="18" t="s">
        <v>311</v>
      </c>
      <c r="F25" s="18" t="s">
        <v>312</v>
      </c>
      <c r="K25" s="18" t="s">
        <v>313</v>
      </c>
      <c r="Q25" s="18" t="s">
        <v>314</v>
      </c>
      <c r="U25" s="18">
        <v>24</v>
      </c>
      <c r="X25" s="18">
        <v>248</v>
      </c>
      <c r="Y25" s="60" t="s">
        <v>315</v>
      </c>
      <c r="AA25" s="57">
        <v>53</v>
      </c>
      <c r="AC25" s="60" t="s">
        <v>315</v>
      </c>
      <c r="AE25" s="46" t="s">
        <v>316</v>
      </c>
      <c r="AH25" s="97" t="s">
        <v>317</v>
      </c>
      <c r="AJ25" s="57">
        <v>52</v>
      </c>
      <c r="AK25" s="60" t="s">
        <v>307</v>
      </c>
    </row>
    <row r="26" spans="1:37" ht="15" customHeight="1">
      <c r="A26" s="18" t="s">
        <v>318</v>
      </c>
      <c r="D26" s="18" t="s">
        <v>319</v>
      </c>
      <c r="F26" s="18" t="s">
        <v>320</v>
      </c>
      <c r="K26" s="18" t="s">
        <v>321</v>
      </c>
      <c r="Q26" s="18" t="s">
        <v>70</v>
      </c>
      <c r="U26" s="18">
        <v>25</v>
      </c>
      <c r="X26" s="45">
        <v>249</v>
      </c>
      <c r="Y26" s="60" t="s">
        <v>322</v>
      </c>
      <c r="AA26" s="57">
        <v>54</v>
      </c>
      <c r="AC26" s="60" t="s">
        <v>322</v>
      </c>
      <c r="AE26" s="46" t="s">
        <v>323</v>
      </c>
      <c r="AH26" s="97" t="s">
        <v>317</v>
      </c>
      <c r="AJ26" s="57">
        <v>53</v>
      </c>
      <c r="AK26" s="60" t="s">
        <v>315</v>
      </c>
    </row>
    <row r="27" spans="1:37" ht="15" customHeight="1">
      <c r="A27" s="18" t="s">
        <v>16</v>
      </c>
      <c r="D27" s="18" t="s">
        <v>324</v>
      </c>
      <c r="F27" s="18" t="s">
        <v>325</v>
      </c>
      <c r="K27" s="18" t="s">
        <v>326</v>
      </c>
      <c r="Q27" s="18" t="s">
        <v>327</v>
      </c>
      <c r="U27" s="18">
        <v>26</v>
      </c>
      <c r="X27" s="18">
        <v>250</v>
      </c>
      <c r="Y27" s="60" t="s">
        <v>328</v>
      </c>
      <c r="AA27" s="57">
        <v>55</v>
      </c>
      <c r="AC27" s="60" t="s">
        <v>328</v>
      </c>
      <c r="AE27" s="46" t="s">
        <v>329</v>
      </c>
      <c r="AH27" s="97" t="s">
        <v>317</v>
      </c>
      <c r="AJ27" s="57">
        <v>54</v>
      </c>
      <c r="AK27" s="60" t="s">
        <v>322</v>
      </c>
    </row>
    <row r="28" spans="1:37" ht="15" customHeight="1">
      <c r="A28" s="18" t="s">
        <v>330</v>
      </c>
      <c r="D28" s="18" t="s">
        <v>331</v>
      </c>
      <c r="F28" s="18" t="s">
        <v>332</v>
      </c>
      <c r="K28" s="18" t="s">
        <v>333</v>
      </c>
      <c r="Q28" s="18" t="s">
        <v>65</v>
      </c>
      <c r="U28" s="18">
        <v>27</v>
      </c>
      <c r="X28" s="45">
        <v>251</v>
      </c>
      <c r="Y28" s="60" t="s">
        <v>334</v>
      </c>
      <c r="AA28" s="57">
        <v>56</v>
      </c>
      <c r="AC28" s="60" t="s">
        <v>334</v>
      </c>
      <c r="AE28" s="46" t="s">
        <v>335</v>
      </c>
      <c r="AH28" s="97" t="s">
        <v>336</v>
      </c>
      <c r="AJ28" s="57">
        <v>55</v>
      </c>
      <c r="AK28" s="60" t="s">
        <v>328</v>
      </c>
    </row>
    <row r="29" spans="1:37" ht="15" customHeight="1">
      <c r="A29" s="18" t="s">
        <v>337</v>
      </c>
      <c r="D29" s="18" t="s">
        <v>338</v>
      </c>
      <c r="F29" s="18" t="s">
        <v>339</v>
      </c>
      <c r="K29" s="18" t="s">
        <v>340</v>
      </c>
      <c r="Q29" s="18" t="s">
        <v>341</v>
      </c>
      <c r="U29" s="18">
        <v>28</v>
      </c>
      <c r="X29" s="18">
        <v>252</v>
      </c>
      <c r="Y29" s="60" t="s">
        <v>342</v>
      </c>
      <c r="AA29" s="57">
        <v>57</v>
      </c>
      <c r="AC29" s="60" t="s">
        <v>342</v>
      </c>
      <c r="AE29" s="46" t="s">
        <v>343</v>
      </c>
      <c r="AH29" s="96"/>
      <c r="AJ29" s="57">
        <v>56</v>
      </c>
      <c r="AK29" s="60" t="s">
        <v>334</v>
      </c>
    </row>
    <row r="30" spans="1:37" ht="15" customHeight="1">
      <c r="A30" s="18" t="s">
        <v>344</v>
      </c>
      <c r="D30" s="18" t="s">
        <v>345</v>
      </c>
      <c r="F30" s="18" t="s">
        <v>346</v>
      </c>
      <c r="K30" s="18" t="s">
        <v>347</v>
      </c>
      <c r="Q30" s="18" t="s">
        <v>348</v>
      </c>
      <c r="U30" s="18">
        <v>29</v>
      </c>
      <c r="X30" s="45">
        <v>253</v>
      </c>
      <c r="Y30" s="60" t="s">
        <v>349</v>
      </c>
      <c r="AA30" s="57">
        <v>58</v>
      </c>
      <c r="AC30" s="60" t="s">
        <v>349</v>
      </c>
      <c r="AE30" s="46" t="s">
        <v>350</v>
      </c>
      <c r="AH30" s="98" t="s">
        <v>351</v>
      </c>
      <c r="AJ30" s="57">
        <v>57</v>
      </c>
      <c r="AK30" s="60" t="s">
        <v>342</v>
      </c>
    </row>
    <row r="31" spans="1:37" ht="15" customHeight="1">
      <c r="A31" s="18" t="s">
        <v>30</v>
      </c>
      <c r="D31" s="18" t="s">
        <v>352</v>
      </c>
      <c r="F31" s="18" t="s">
        <v>353</v>
      </c>
      <c r="K31" s="18" t="s">
        <v>354</v>
      </c>
      <c r="Q31" s="18" t="s">
        <v>71</v>
      </c>
      <c r="U31" s="18">
        <v>30</v>
      </c>
      <c r="X31" s="18">
        <v>254</v>
      </c>
      <c r="Y31" s="60" t="s">
        <v>355</v>
      </c>
      <c r="AA31" s="57">
        <v>59</v>
      </c>
      <c r="AC31" s="60" t="s">
        <v>355</v>
      </c>
      <c r="AE31" s="46" t="s">
        <v>356</v>
      </c>
      <c r="AH31" s="180" t="s">
        <v>74</v>
      </c>
      <c r="AJ31" s="57">
        <v>58</v>
      </c>
      <c r="AK31" s="60" t="s">
        <v>349</v>
      </c>
    </row>
    <row r="32" spans="1:37" ht="15" customHeight="1">
      <c r="A32" s="18" t="s">
        <v>357</v>
      </c>
      <c r="D32" s="18" t="s">
        <v>358</v>
      </c>
      <c r="F32" s="18" t="s">
        <v>359</v>
      </c>
      <c r="K32" s="18" t="s">
        <v>360</v>
      </c>
      <c r="Q32" s="18" t="s">
        <v>361</v>
      </c>
      <c r="U32" s="18">
        <v>31</v>
      </c>
      <c r="X32" s="45">
        <v>255</v>
      </c>
      <c r="Y32" s="60" t="s">
        <v>362</v>
      </c>
      <c r="AA32" s="57">
        <v>60</v>
      </c>
      <c r="AC32" s="60" t="s">
        <v>362</v>
      </c>
      <c r="AE32" s="46" t="s">
        <v>363</v>
      </c>
      <c r="AH32" s="180" t="s">
        <v>364</v>
      </c>
      <c r="AJ32" s="57">
        <v>59</v>
      </c>
      <c r="AK32" s="60" t="s">
        <v>355</v>
      </c>
    </row>
    <row r="33" spans="1:37" ht="15" customHeight="1">
      <c r="A33" s="18" t="s">
        <v>33</v>
      </c>
      <c r="D33" s="18" t="s">
        <v>365</v>
      </c>
      <c r="F33" s="18" t="s">
        <v>366</v>
      </c>
      <c r="K33" s="18" t="s">
        <v>27</v>
      </c>
      <c r="Q33" s="18" t="s">
        <v>367</v>
      </c>
      <c r="U33" s="18">
        <v>32</v>
      </c>
      <c r="X33" s="18">
        <v>256</v>
      </c>
      <c r="Y33" s="60" t="s">
        <v>368</v>
      </c>
      <c r="AA33" s="57">
        <v>61</v>
      </c>
      <c r="AC33" s="60" t="s">
        <v>368</v>
      </c>
      <c r="AE33" s="46" t="s">
        <v>369</v>
      </c>
      <c r="AH33" s="180" t="s">
        <v>370</v>
      </c>
      <c r="AJ33" s="57">
        <v>60</v>
      </c>
      <c r="AK33" s="60" t="s">
        <v>362</v>
      </c>
    </row>
    <row r="34" spans="1:37" ht="15" customHeight="1">
      <c r="A34" s="18" t="s">
        <v>371</v>
      </c>
      <c r="D34" s="18" t="s">
        <v>372</v>
      </c>
      <c r="F34" s="18" t="s">
        <v>373</v>
      </c>
      <c r="K34" s="18" t="s">
        <v>374</v>
      </c>
      <c r="Q34" s="18" t="s">
        <v>133</v>
      </c>
      <c r="U34" s="18">
        <v>33</v>
      </c>
      <c r="X34" s="45">
        <v>257</v>
      </c>
      <c r="Y34" s="60" t="s">
        <v>375</v>
      </c>
      <c r="AA34" s="57">
        <v>62</v>
      </c>
      <c r="AC34" s="60" t="s">
        <v>375</v>
      </c>
      <c r="AE34" s="46" t="s">
        <v>376</v>
      </c>
      <c r="AH34" s="180" t="s">
        <v>377</v>
      </c>
      <c r="AJ34" s="57">
        <v>61</v>
      </c>
      <c r="AK34" s="60" t="s">
        <v>368</v>
      </c>
    </row>
    <row r="35" spans="1:37" ht="15" customHeight="1">
      <c r="A35" s="18" t="s">
        <v>378</v>
      </c>
      <c r="D35" s="18" t="s">
        <v>379</v>
      </c>
      <c r="F35" s="18" t="s">
        <v>380</v>
      </c>
      <c r="K35" s="18" t="s">
        <v>92</v>
      </c>
      <c r="Q35" s="18"/>
      <c r="U35" s="18">
        <v>34</v>
      </c>
      <c r="X35" s="18">
        <v>258</v>
      </c>
      <c r="Y35" s="60" t="s">
        <v>381</v>
      </c>
      <c r="AA35" s="57">
        <v>63</v>
      </c>
      <c r="AC35" s="60" t="s">
        <v>381</v>
      </c>
      <c r="AE35" s="46" t="s">
        <v>382</v>
      </c>
      <c r="AH35" s="180" t="s">
        <v>383</v>
      </c>
      <c r="AJ35" s="57">
        <v>62</v>
      </c>
      <c r="AK35" s="60" t="s">
        <v>375</v>
      </c>
    </row>
    <row r="36" spans="1:37" ht="15" customHeight="1">
      <c r="A36" s="18" t="s">
        <v>384</v>
      </c>
      <c r="D36" s="18" t="s">
        <v>385</v>
      </c>
      <c r="F36" s="18" t="s">
        <v>386</v>
      </c>
      <c r="K36" s="18" t="s">
        <v>96</v>
      </c>
      <c r="Q36" s="18" t="s">
        <v>72</v>
      </c>
      <c r="U36" s="18">
        <v>35</v>
      </c>
      <c r="X36" s="45">
        <v>259</v>
      </c>
      <c r="Y36" s="60" t="s">
        <v>387</v>
      </c>
      <c r="AA36" s="57">
        <v>64</v>
      </c>
      <c r="AC36" s="60" t="s">
        <v>387</v>
      </c>
      <c r="AE36" s="46" t="s">
        <v>388</v>
      </c>
      <c r="AH36" s="180" t="s">
        <v>389</v>
      </c>
      <c r="AJ36" s="57">
        <v>63</v>
      </c>
      <c r="AK36" s="60" t="s">
        <v>381</v>
      </c>
    </row>
    <row r="37" spans="1:37" ht="15" customHeight="1">
      <c r="A37" s="18" t="s">
        <v>390</v>
      </c>
      <c r="D37" s="18" t="s">
        <v>391</v>
      </c>
      <c r="F37" s="18" t="s">
        <v>392</v>
      </c>
      <c r="K37" s="18" t="s">
        <v>393</v>
      </c>
      <c r="Q37" s="18" t="s">
        <v>394</v>
      </c>
      <c r="U37" s="18">
        <v>36</v>
      </c>
      <c r="X37" s="18">
        <v>260</v>
      </c>
      <c r="Y37" s="60" t="s">
        <v>395</v>
      </c>
      <c r="AA37" s="57">
        <v>65</v>
      </c>
      <c r="AC37" s="60" t="s">
        <v>395</v>
      </c>
      <c r="AE37" s="46" t="s">
        <v>396</v>
      </c>
      <c r="AH37" s="180"/>
      <c r="AJ37" s="57">
        <v>64</v>
      </c>
      <c r="AK37" s="60" t="s">
        <v>387</v>
      </c>
    </row>
    <row r="38" spans="1:37" ht="15" customHeight="1">
      <c r="A38" s="18" t="s">
        <v>397</v>
      </c>
      <c r="D38" s="18" t="s">
        <v>398</v>
      </c>
      <c r="F38" s="18" t="s">
        <v>399</v>
      </c>
      <c r="K38" s="18" t="s">
        <v>400</v>
      </c>
      <c r="Q38" s="18" t="s">
        <v>401</v>
      </c>
      <c r="U38" s="18">
        <v>37</v>
      </c>
      <c r="X38" s="45">
        <v>261</v>
      </c>
      <c r="Y38" s="60" t="s">
        <v>402</v>
      </c>
      <c r="AA38" s="57">
        <v>66</v>
      </c>
      <c r="AC38" s="60" t="s">
        <v>402</v>
      </c>
      <c r="AE38" s="46" t="s">
        <v>403</v>
      </c>
      <c r="AH38" s="98" t="s">
        <v>404</v>
      </c>
      <c r="AJ38" s="57">
        <v>65</v>
      </c>
      <c r="AK38" s="60" t="s">
        <v>395</v>
      </c>
    </row>
    <row r="39" spans="1:37" ht="15" customHeight="1">
      <c r="A39" s="18" t="s">
        <v>405</v>
      </c>
      <c r="D39" s="18" t="s">
        <v>406</v>
      </c>
      <c r="F39" s="18" t="s">
        <v>407</v>
      </c>
      <c r="Q39" s="18" t="s">
        <v>408</v>
      </c>
      <c r="U39" s="18">
        <v>38</v>
      </c>
      <c r="X39" s="18">
        <v>262</v>
      </c>
      <c r="Y39" s="60" t="s">
        <v>409</v>
      </c>
      <c r="AA39" s="57">
        <v>67</v>
      </c>
      <c r="AC39" s="60" t="s">
        <v>409</v>
      </c>
      <c r="AE39" s="46" t="s">
        <v>410</v>
      </c>
      <c r="AH39" s="180" t="s">
        <v>411</v>
      </c>
      <c r="AJ39" s="57">
        <v>66</v>
      </c>
      <c r="AK39" s="60" t="s">
        <v>402</v>
      </c>
    </row>
    <row r="40" spans="1:37" ht="15" customHeight="1">
      <c r="A40" s="18" t="s">
        <v>412</v>
      </c>
      <c r="D40" s="18" t="s">
        <v>413</v>
      </c>
      <c r="F40" s="18" t="s">
        <v>414</v>
      </c>
      <c r="Q40" s="18" t="s">
        <v>415</v>
      </c>
      <c r="U40" s="18">
        <v>39</v>
      </c>
      <c r="X40" s="45">
        <v>263</v>
      </c>
      <c r="Y40" s="60" t="s">
        <v>416</v>
      </c>
      <c r="AA40" s="57">
        <v>68</v>
      </c>
      <c r="AC40" s="60" t="s">
        <v>416</v>
      </c>
      <c r="AE40" s="46" t="s">
        <v>417</v>
      </c>
      <c r="AH40" s="180" t="s">
        <v>418</v>
      </c>
      <c r="AJ40" s="57">
        <v>67</v>
      </c>
      <c r="AK40" s="60" t="s">
        <v>409</v>
      </c>
    </row>
    <row r="41" spans="1:37" ht="15" customHeight="1">
      <c r="A41" s="18" t="s">
        <v>419</v>
      </c>
      <c r="D41" s="18" t="s">
        <v>420</v>
      </c>
      <c r="F41" s="18" t="s">
        <v>421</v>
      </c>
      <c r="Q41" s="18" t="s">
        <v>422</v>
      </c>
      <c r="U41" s="18">
        <v>40</v>
      </c>
      <c r="X41" s="18">
        <v>264</v>
      </c>
      <c r="Y41" s="60" t="s">
        <v>423</v>
      </c>
      <c r="AA41" s="57">
        <v>69</v>
      </c>
      <c r="AC41" s="60" t="s">
        <v>423</v>
      </c>
      <c r="AE41" s="46" t="s">
        <v>424</v>
      </c>
      <c r="AH41" s="180" t="s">
        <v>425</v>
      </c>
      <c r="AJ41" s="57">
        <v>68</v>
      </c>
      <c r="AK41" s="60" t="s">
        <v>416</v>
      </c>
    </row>
    <row r="42" spans="1:37" ht="15" customHeight="1">
      <c r="A42" s="18" t="s">
        <v>426</v>
      </c>
      <c r="D42" s="18" t="s">
        <v>427</v>
      </c>
      <c r="F42" s="18" t="s">
        <v>428</v>
      </c>
      <c r="Q42" s="18" t="s">
        <v>429</v>
      </c>
      <c r="U42" s="18">
        <v>41</v>
      </c>
      <c r="X42" s="45">
        <v>265</v>
      </c>
      <c r="AA42" s="57">
        <v>70</v>
      </c>
      <c r="AC42" s="60"/>
      <c r="AE42" s="46" t="s">
        <v>430</v>
      </c>
      <c r="AH42" s="480" t="s">
        <v>431</v>
      </c>
      <c r="AJ42" s="57">
        <v>69</v>
      </c>
      <c r="AK42" s="60" t="s">
        <v>423</v>
      </c>
    </row>
    <row r="43" spans="1:37" ht="15" customHeight="1">
      <c r="A43" s="18" t="s">
        <v>432</v>
      </c>
      <c r="D43" s="18" t="s">
        <v>433</v>
      </c>
      <c r="F43" s="18" t="s">
        <v>434</v>
      </c>
      <c r="Q43" s="18" t="s">
        <v>435</v>
      </c>
      <c r="U43" s="18">
        <v>42</v>
      </c>
      <c r="X43" s="18">
        <v>266</v>
      </c>
      <c r="Y43" s="46" t="s">
        <v>147</v>
      </c>
      <c r="AA43" s="57">
        <v>71</v>
      </c>
      <c r="AE43" s="46" t="s">
        <v>436</v>
      </c>
      <c r="AH43" s="480"/>
      <c r="AJ43" s="57">
        <v>70</v>
      </c>
      <c r="AK43" s="46"/>
    </row>
    <row r="44" spans="1:37" ht="15" customHeight="1">
      <c r="A44" s="18" t="s">
        <v>437</v>
      </c>
      <c r="D44" s="18" t="s">
        <v>438</v>
      </c>
      <c r="F44" s="18" t="s">
        <v>439</v>
      </c>
      <c r="Q44" s="18" t="s">
        <v>440</v>
      </c>
      <c r="U44" s="18">
        <v>43</v>
      </c>
      <c r="X44" s="45">
        <v>267</v>
      </c>
      <c r="Y44" s="46" t="s">
        <v>131</v>
      </c>
      <c r="AA44" s="57">
        <v>72</v>
      </c>
      <c r="AE44" s="46" t="s">
        <v>441</v>
      </c>
      <c r="AH44" s="180" t="s">
        <v>228</v>
      </c>
      <c r="AJ44" s="57">
        <v>71</v>
      </c>
      <c r="AK44" s="46" t="s">
        <v>147</v>
      </c>
    </row>
    <row r="45" spans="1:37" ht="15" customHeight="1">
      <c r="A45" s="18" t="s">
        <v>442</v>
      </c>
      <c r="D45" s="18" t="s">
        <v>443</v>
      </c>
      <c r="F45" s="18" t="s">
        <v>444</v>
      </c>
      <c r="Q45" s="18" t="s">
        <v>445</v>
      </c>
      <c r="U45" s="18">
        <v>44</v>
      </c>
      <c r="X45" s="18">
        <v>268</v>
      </c>
      <c r="Y45" s="46" t="s">
        <v>446</v>
      </c>
      <c r="AA45" s="57">
        <v>73</v>
      </c>
      <c r="AE45" s="46" t="s">
        <v>447</v>
      </c>
      <c r="AH45" s="180" t="s">
        <v>448</v>
      </c>
      <c r="AJ45" s="57">
        <v>72</v>
      </c>
      <c r="AK45" s="46" t="s">
        <v>131</v>
      </c>
    </row>
    <row r="46" spans="1:37" ht="15" customHeight="1">
      <c r="A46" s="18" t="s">
        <v>449</v>
      </c>
      <c r="D46" s="18" t="s">
        <v>450</v>
      </c>
      <c r="F46" s="18" t="s">
        <v>451</v>
      </c>
      <c r="Q46" s="18" t="s">
        <v>452</v>
      </c>
      <c r="U46" s="18">
        <v>45</v>
      </c>
      <c r="X46" s="45">
        <v>269</v>
      </c>
      <c r="Y46" s="46" t="s">
        <v>70</v>
      </c>
      <c r="AA46" s="57">
        <v>74</v>
      </c>
      <c r="AE46" s="46" t="s">
        <v>453</v>
      </c>
      <c r="AH46" s="180"/>
      <c r="AJ46" s="57">
        <v>73</v>
      </c>
      <c r="AK46" s="46" t="s">
        <v>446</v>
      </c>
    </row>
    <row r="47" spans="1:37" ht="15" customHeight="1">
      <c r="A47" s="18" t="s">
        <v>454</v>
      </c>
      <c r="D47" s="18" t="s">
        <v>455</v>
      </c>
      <c r="F47" s="18" t="s">
        <v>456</v>
      </c>
      <c r="Q47" s="18" t="s">
        <v>457</v>
      </c>
      <c r="U47" s="18">
        <v>46</v>
      </c>
      <c r="X47" s="18">
        <v>270</v>
      </c>
      <c r="Y47" s="46" t="s">
        <v>327</v>
      </c>
      <c r="AA47" s="57">
        <v>75</v>
      </c>
      <c r="AE47" s="46" t="s">
        <v>458</v>
      </c>
      <c r="AH47" s="98" t="s">
        <v>459</v>
      </c>
      <c r="AJ47" s="57">
        <v>74</v>
      </c>
      <c r="AK47" s="46" t="s">
        <v>70</v>
      </c>
    </row>
    <row r="48" spans="1:37" ht="15" customHeight="1">
      <c r="A48" s="18" t="s">
        <v>460</v>
      </c>
      <c r="D48" s="18" t="s">
        <v>461</v>
      </c>
      <c r="F48" s="18" t="s">
        <v>462</v>
      </c>
      <c r="Q48" s="18" t="s">
        <v>463</v>
      </c>
      <c r="U48" s="18">
        <v>47</v>
      </c>
      <c r="X48" s="45">
        <v>271</v>
      </c>
      <c r="Y48" s="46" t="s">
        <v>464</v>
      </c>
      <c r="AA48" s="57">
        <v>76</v>
      </c>
      <c r="AE48" s="46" t="s">
        <v>465</v>
      </c>
      <c r="AH48" s="180" t="s">
        <v>466</v>
      </c>
      <c r="AJ48" s="57">
        <v>75</v>
      </c>
      <c r="AK48" s="46" t="s">
        <v>327</v>
      </c>
    </row>
    <row r="49" spans="1:37" ht="15" customHeight="1">
      <c r="A49" s="18" t="s">
        <v>467</v>
      </c>
      <c r="D49" s="18" t="s">
        <v>468</v>
      </c>
      <c r="F49" s="18" t="s">
        <v>469</v>
      </c>
      <c r="Q49" s="18" t="s">
        <v>470</v>
      </c>
      <c r="U49" s="18">
        <v>48</v>
      </c>
      <c r="X49" s="18">
        <v>272</v>
      </c>
      <c r="Y49" s="46" t="s">
        <v>471</v>
      </c>
      <c r="AA49" s="57">
        <v>77</v>
      </c>
      <c r="AE49" s="46" t="s">
        <v>472</v>
      </c>
      <c r="AH49" s="180" t="s">
        <v>473</v>
      </c>
      <c r="AJ49" s="57">
        <v>76</v>
      </c>
      <c r="AK49" s="46" t="s">
        <v>464</v>
      </c>
    </row>
    <row r="50" spans="1:37" ht="15" customHeight="1">
      <c r="A50" s="18" t="s">
        <v>474</v>
      </c>
      <c r="D50" s="18" t="s">
        <v>475</v>
      </c>
      <c r="F50" s="18" t="s">
        <v>476</v>
      </c>
      <c r="Q50" s="18" t="s">
        <v>477</v>
      </c>
      <c r="U50" s="18">
        <v>49</v>
      </c>
      <c r="X50" s="45">
        <v>273</v>
      </c>
      <c r="Y50" s="46" t="s">
        <v>133</v>
      </c>
      <c r="AA50" s="57">
        <v>78</v>
      </c>
      <c r="AE50" s="46" t="s">
        <v>478</v>
      </c>
      <c r="AH50" s="180" t="s">
        <v>479</v>
      </c>
      <c r="AJ50" s="57">
        <v>77</v>
      </c>
      <c r="AK50" s="46" t="s">
        <v>471</v>
      </c>
    </row>
    <row r="51" spans="1:37" ht="15" customHeight="1">
      <c r="A51" s="18" t="s">
        <v>480</v>
      </c>
      <c r="D51" s="18"/>
      <c r="F51" s="18" t="s">
        <v>481</v>
      </c>
      <c r="Q51" s="18" t="s">
        <v>482</v>
      </c>
      <c r="U51" s="18">
        <v>50</v>
      </c>
      <c r="X51" s="18">
        <v>274</v>
      </c>
      <c r="Y51" s="18" t="s">
        <v>483</v>
      </c>
      <c r="AA51" s="57">
        <v>79</v>
      </c>
      <c r="AE51" s="46" t="s">
        <v>484</v>
      </c>
      <c r="AH51" s="180" t="s">
        <v>485</v>
      </c>
      <c r="AJ51" s="57">
        <v>78</v>
      </c>
      <c r="AK51" s="46" t="s">
        <v>133</v>
      </c>
    </row>
    <row r="52" spans="1:37" ht="15" customHeight="1">
      <c r="A52" s="18" t="s">
        <v>486</v>
      </c>
      <c r="D52" s="13" t="s">
        <v>487</v>
      </c>
      <c r="F52" s="18" t="s">
        <v>488</v>
      </c>
      <c r="Q52" s="18" t="s">
        <v>489</v>
      </c>
      <c r="U52" s="18">
        <v>51</v>
      </c>
      <c r="X52" s="45">
        <v>275</v>
      </c>
      <c r="Y52" s="18" t="s">
        <v>490</v>
      </c>
      <c r="AA52" s="57">
        <v>80</v>
      </c>
      <c r="AE52" s="46" t="s">
        <v>491</v>
      </c>
      <c r="AH52" s="180" t="s">
        <v>492</v>
      </c>
      <c r="AJ52" s="57">
        <v>79</v>
      </c>
      <c r="AK52" s="18" t="s">
        <v>483</v>
      </c>
    </row>
    <row r="53" spans="1:37" ht="15" customHeight="1">
      <c r="A53" s="18" t="s">
        <v>493</v>
      </c>
      <c r="D53" s="18"/>
      <c r="F53" s="18" t="s">
        <v>494</v>
      </c>
      <c r="Q53" s="18" t="s">
        <v>495</v>
      </c>
      <c r="U53" s="18">
        <v>52</v>
      </c>
      <c r="X53" s="18">
        <v>276</v>
      </c>
      <c r="Y53" s="18" t="s">
        <v>496</v>
      </c>
      <c r="AA53" s="57">
        <v>81</v>
      </c>
      <c r="AE53" s="46" t="s">
        <v>497</v>
      </c>
      <c r="AH53" s="180" t="s">
        <v>498</v>
      </c>
      <c r="AJ53" s="57">
        <v>80</v>
      </c>
      <c r="AK53" s="18" t="s">
        <v>490</v>
      </c>
    </row>
    <row r="54" spans="1:37" ht="15" customHeight="1">
      <c r="A54" s="18" t="s">
        <v>499</v>
      </c>
      <c r="D54" s="18" t="s">
        <v>500</v>
      </c>
      <c r="F54" s="18" t="s">
        <v>501</v>
      </c>
      <c r="Q54" s="18" t="s">
        <v>502</v>
      </c>
      <c r="U54" s="18">
        <v>53</v>
      </c>
      <c r="X54" s="45">
        <v>277</v>
      </c>
      <c r="Y54" s="18" t="s">
        <v>503</v>
      </c>
      <c r="AA54" s="57">
        <v>82</v>
      </c>
      <c r="AE54" s="46" t="s">
        <v>504</v>
      </c>
      <c r="AH54" s="180" t="s">
        <v>505</v>
      </c>
      <c r="AJ54" s="57">
        <v>81</v>
      </c>
      <c r="AK54" s="18" t="s">
        <v>496</v>
      </c>
    </row>
    <row r="55" spans="1:37" ht="15" customHeight="1">
      <c r="A55" s="18" t="s">
        <v>506</v>
      </c>
      <c r="D55" s="18" t="s">
        <v>507</v>
      </c>
      <c r="F55" s="18" t="s">
        <v>508</v>
      </c>
      <c r="Q55" s="18" t="s">
        <v>509</v>
      </c>
      <c r="U55" s="18">
        <v>54</v>
      </c>
      <c r="X55" s="18">
        <v>278</v>
      </c>
      <c r="Y55" s="18" t="s">
        <v>510</v>
      </c>
      <c r="AA55" s="57">
        <v>83</v>
      </c>
      <c r="AE55" s="46" t="s">
        <v>511</v>
      </c>
      <c r="AH55" s="180" t="s">
        <v>512</v>
      </c>
      <c r="AJ55" s="57">
        <v>82</v>
      </c>
      <c r="AK55" s="18" t="s">
        <v>503</v>
      </c>
    </row>
    <row r="56" spans="1:37" ht="15" customHeight="1">
      <c r="A56" s="18" t="s">
        <v>513</v>
      </c>
      <c r="D56" s="18" t="s">
        <v>514</v>
      </c>
      <c r="F56" s="18" t="s">
        <v>515</v>
      </c>
      <c r="U56" s="18">
        <v>55</v>
      </c>
      <c r="X56" s="45">
        <v>279</v>
      </c>
      <c r="Y56" s="18" t="s">
        <v>516</v>
      </c>
      <c r="AA56" s="57">
        <v>84</v>
      </c>
      <c r="AE56" s="46" t="s">
        <v>517</v>
      </c>
      <c r="AH56" s="180" t="s">
        <v>518</v>
      </c>
      <c r="AJ56" s="57">
        <v>83</v>
      </c>
      <c r="AK56" s="18" t="s">
        <v>510</v>
      </c>
    </row>
    <row r="57" spans="1:37" ht="15" customHeight="1">
      <c r="A57" s="18" t="s">
        <v>519</v>
      </c>
      <c r="D57" s="18" t="s">
        <v>520</v>
      </c>
      <c r="F57" s="18" t="s">
        <v>521</v>
      </c>
      <c r="U57" s="18">
        <v>56</v>
      </c>
      <c r="X57" s="18">
        <v>280</v>
      </c>
      <c r="Y57" s="18" t="s">
        <v>522</v>
      </c>
      <c r="AA57" s="57">
        <v>85</v>
      </c>
      <c r="AE57" s="46" t="s">
        <v>523</v>
      </c>
      <c r="AH57" s="180" t="s">
        <v>524</v>
      </c>
      <c r="AJ57" s="57">
        <v>84</v>
      </c>
      <c r="AK57" s="18" t="s">
        <v>516</v>
      </c>
    </row>
    <row r="58" spans="1:37" ht="15" customHeight="1">
      <c r="A58" s="18" t="s">
        <v>525</v>
      </c>
      <c r="D58" s="18" t="s">
        <v>526</v>
      </c>
      <c r="F58" s="18" t="s">
        <v>527</v>
      </c>
      <c r="U58" s="18">
        <v>57</v>
      </c>
      <c r="X58" s="45">
        <v>281</v>
      </c>
      <c r="Y58" s="18" t="s">
        <v>528</v>
      </c>
      <c r="AA58" s="57">
        <v>86</v>
      </c>
      <c r="AE58" s="46" t="s">
        <v>529</v>
      </c>
      <c r="AH58" s="180" t="s">
        <v>530</v>
      </c>
      <c r="AJ58" s="57">
        <v>85</v>
      </c>
      <c r="AK58" s="18" t="s">
        <v>522</v>
      </c>
    </row>
    <row r="59" spans="1:37" ht="15" customHeight="1">
      <c r="A59" s="18" t="s">
        <v>531</v>
      </c>
      <c r="D59" s="18" t="s">
        <v>532</v>
      </c>
      <c r="F59" s="18" t="s">
        <v>533</v>
      </c>
      <c r="U59" s="18">
        <v>58</v>
      </c>
      <c r="X59" s="18">
        <v>282</v>
      </c>
      <c r="Y59" s="18" t="s">
        <v>534</v>
      </c>
      <c r="AA59" s="57">
        <v>87</v>
      </c>
      <c r="AE59" s="46" t="s">
        <v>535</v>
      </c>
      <c r="AH59" s="180" t="s">
        <v>536</v>
      </c>
      <c r="AJ59" s="57">
        <v>86</v>
      </c>
      <c r="AK59" s="18" t="s">
        <v>528</v>
      </c>
    </row>
    <row r="60" spans="1:37" ht="15" customHeight="1">
      <c r="A60" s="18" t="s">
        <v>537</v>
      </c>
      <c r="D60" s="18" t="s">
        <v>538</v>
      </c>
      <c r="F60" s="18" t="s">
        <v>539</v>
      </c>
      <c r="U60" s="18">
        <v>59</v>
      </c>
      <c r="X60" s="45">
        <v>283</v>
      </c>
      <c r="Y60" s="18" t="s">
        <v>540</v>
      </c>
      <c r="AA60" s="57">
        <v>88</v>
      </c>
      <c r="AE60" s="46" t="s">
        <v>541</v>
      </c>
      <c r="AH60" s="180" t="s">
        <v>542</v>
      </c>
      <c r="AJ60" s="57">
        <v>87</v>
      </c>
      <c r="AK60" s="18" t="s">
        <v>534</v>
      </c>
    </row>
    <row r="61" spans="1:37" ht="15" customHeight="1">
      <c r="A61" s="18" t="s">
        <v>543</v>
      </c>
      <c r="D61" s="18" t="s">
        <v>544</v>
      </c>
      <c r="F61" s="18" t="s">
        <v>545</v>
      </c>
      <c r="U61" s="18">
        <v>60</v>
      </c>
      <c r="X61" s="18">
        <v>284</v>
      </c>
      <c r="Y61" s="18" t="s">
        <v>546</v>
      </c>
      <c r="AA61" s="56">
        <v>108</v>
      </c>
      <c r="AB61" s="59" t="s">
        <v>147</v>
      </c>
      <c r="AE61" s="46" t="s">
        <v>547</v>
      </c>
      <c r="AH61" s="180" t="s">
        <v>548</v>
      </c>
      <c r="AJ61" s="57">
        <v>88</v>
      </c>
      <c r="AK61" s="18" t="s">
        <v>540</v>
      </c>
    </row>
    <row r="62" spans="1:37" ht="15" customHeight="1">
      <c r="A62" s="18" t="s">
        <v>549</v>
      </c>
      <c r="D62" s="18" t="s">
        <v>550</v>
      </c>
      <c r="F62" s="18" t="s">
        <v>551</v>
      </c>
      <c r="U62" s="18">
        <v>61</v>
      </c>
      <c r="X62" s="45">
        <v>285</v>
      </c>
      <c r="Y62" s="18" t="s">
        <v>552</v>
      </c>
      <c r="AA62" s="56">
        <v>109</v>
      </c>
      <c r="AB62" s="59" t="s">
        <v>553</v>
      </c>
      <c r="AE62" s="46" t="s">
        <v>554</v>
      </c>
      <c r="AH62" s="180" t="s">
        <v>555</v>
      </c>
      <c r="AJ62" s="56">
        <v>108</v>
      </c>
      <c r="AK62" s="18" t="s">
        <v>546</v>
      </c>
    </row>
    <row r="63" spans="1:37" ht="15" customHeight="1">
      <c r="A63" s="18" t="s">
        <v>556</v>
      </c>
      <c r="D63" s="18" t="s">
        <v>557</v>
      </c>
      <c r="F63" s="19">
        <v>0.1</v>
      </c>
      <c r="U63" s="18">
        <v>62</v>
      </c>
      <c r="X63" s="18">
        <v>286</v>
      </c>
      <c r="Y63" s="18" t="s">
        <v>558</v>
      </c>
      <c r="AA63" s="56">
        <v>110</v>
      </c>
      <c r="AE63" s="46" t="s">
        <v>559</v>
      </c>
      <c r="AH63" s="180" t="s">
        <v>560</v>
      </c>
      <c r="AJ63" s="56">
        <v>109</v>
      </c>
      <c r="AK63" s="18" t="s">
        <v>552</v>
      </c>
    </row>
    <row r="64" spans="1:37" ht="15" customHeight="1">
      <c r="A64" s="18" t="s">
        <v>561</v>
      </c>
      <c r="D64" s="18" t="s">
        <v>562</v>
      </c>
      <c r="F64" s="19">
        <v>0.2</v>
      </c>
      <c r="U64" s="18">
        <v>63</v>
      </c>
      <c r="X64" s="45">
        <v>287</v>
      </c>
      <c r="Y64" s="18" t="s">
        <v>563</v>
      </c>
      <c r="AA64" s="56">
        <v>111</v>
      </c>
      <c r="AE64" s="46" t="s">
        <v>564</v>
      </c>
      <c r="AH64" s="480" t="s">
        <v>431</v>
      </c>
      <c r="AJ64" s="56">
        <v>110</v>
      </c>
      <c r="AK64" s="18" t="s">
        <v>558</v>
      </c>
    </row>
    <row r="65" spans="1:37" ht="15" customHeight="1">
      <c r="A65" s="18" t="s">
        <v>565</v>
      </c>
      <c r="D65" s="18" t="s">
        <v>566</v>
      </c>
      <c r="F65" s="19">
        <v>0.3</v>
      </c>
      <c r="U65" s="18">
        <v>64</v>
      </c>
      <c r="X65" s="18">
        <v>288</v>
      </c>
      <c r="Y65" s="18" t="s">
        <v>567</v>
      </c>
      <c r="AA65" s="56">
        <v>112</v>
      </c>
      <c r="AE65" s="46" t="s">
        <v>568</v>
      </c>
      <c r="AH65" s="480"/>
      <c r="AJ65" s="56">
        <v>111</v>
      </c>
      <c r="AK65" s="18" t="s">
        <v>563</v>
      </c>
    </row>
    <row r="66" spans="1:37" ht="15" customHeight="1">
      <c r="A66" s="18" t="s">
        <v>569</v>
      </c>
      <c r="D66" s="18" t="s">
        <v>570</v>
      </c>
      <c r="F66" s="19">
        <v>0.4</v>
      </c>
      <c r="U66" s="18">
        <v>65</v>
      </c>
      <c r="X66" s="45">
        <v>289</v>
      </c>
      <c r="Y66" s="18" t="s">
        <v>571</v>
      </c>
      <c r="AA66" s="56">
        <v>113</v>
      </c>
      <c r="AE66" s="46" t="s">
        <v>572</v>
      </c>
      <c r="AH66" s="180" t="s">
        <v>573</v>
      </c>
      <c r="AJ66" s="56">
        <v>112</v>
      </c>
      <c r="AK66" s="18" t="s">
        <v>567</v>
      </c>
    </row>
    <row r="67" spans="1:37" ht="15" customHeight="1">
      <c r="A67" s="18" t="s">
        <v>574</v>
      </c>
      <c r="D67" s="18" t="s">
        <v>575</v>
      </c>
      <c r="F67" s="19">
        <v>0.5</v>
      </c>
      <c r="U67" s="18">
        <v>66</v>
      </c>
      <c r="X67" s="18">
        <v>290</v>
      </c>
      <c r="Y67" s="18" t="s">
        <v>576</v>
      </c>
      <c r="AA67" s="56">
        <v>114</v>
      </c>
      <c r="AE67" s="46" t="s">
        <v>577</v>
      </c>
      <c r="AH67" s="180" t="s">
        <v>578</v>
      </c>
      <c r="AJ67" s="56">
        <v>113</v>
      </c>
      <c r="AK67" s="18" t="s">
        <v>571</v>
      </c>
    </row>
    <row r="68" spans="1:37" ht="15" customHeight="1">
      <c r="A68" s="18" t="s">
        <v>579</v>
      </c>
      <c r="D68" s="18" t="s">
        <v>580</v>
      </c>
      <c r="F68" s="19">
        <v>0.6</v>
      </c>
      <c r="U68" s="18">
        <v>67</v>
      </c>
      <c r="X68" s="45">
        <v>291</v>
      </c>
      <c r="Y68" s="18" t="s">
        <v>581</v>
      </c>
      <c r="AA68" s="56">
        <v>115</v>
      </c>
      <c r="AE68" s="46" t="s">
        <v>582</v>
      </c>
      <c r="AH68" s="180" t="s">
        <v>583</v>
      </c>
      <c r="AJ68" s="56">
        <v>114</v>
      </c>
      <c r="AK68" s="18" t="s">
        <v>576</v>
      </c>
    </row>
    <row r="69" spans="1:37" ht="15" customHeight="1">
      <c r="A69" s="18" t="s">
        <v>584</v>
      </c>
      <c r="D69" s="18" t="s">
        <v>585</v>
      </c>
      <c r="F69" s="19">
        <v>0.7</v>
      </c>
      <c r="U69" s="18">
        <v>68</v>
      </c>
      <c r="X69" s="18">
        <v>292</v>
      </c>
      <c r="Y69" s="18" t="s">
        <v>586</v>
      </c>
      <c r="AA69" s="56">
        <v>116</v>
      </c>
      <c r="AE69" s="46" t="s">
        <v>587</v>
      </c>
      <c r="AH69" s="180" t="s">
        <v>588</v>
      </c>
      <c r="AJ69" s="56">
        <v>115</v>
      </c>
      <c r="AK69" s="18" t="s">
        <v>581</v>
      </c>
    </row>
    <row r="70" spans="1:37" ht="15" customHeight="1">
      <c r="A70" s="18" t="s">
        <v>589</v>
      </c>
      <c r="D70" s="18" t="s">
        <v>590</v>
      </c>
      <c r="F70" s="19">
        <v>0.8</v>
      </c>
      <c r="U70" s="18">
        <v>69</v>
      </c>
      <c r="X70" s="45">
        <v>293</v>
      </c>
      <c r="Y70" s="18" t="s">
        <v>591</v>
      </c>
      <c r="AA70" s="56">
        <v>117</v>
      </c>
      <c r="AE70" s="46" t="s">
        <v>592</v>
      </c>
      <c r="AH70" s="180" t="s">
        <v>593</v>
      </c>
      <c r="AJ70" s="56">
        <v>116</v>
      </c>
      <c r="AK70" s="18" t="s">
        <v>586</v>
      </c>
    </row>
    <row r="71" spans="1:37" ht="15" customHeight="1">
      <c r="A71" s="18" t="s">
        <v>594</v>
      </c>
      <c r="D71" s="18" t="s">
        <v>595</v>
      </c>
      <c r="F71" s="19">
        <v>0.9</v>
      </c>
      <c r="U71" s="18">
        <v>70</v>
      </c>
      <c r="X71" s="18">
        <v>294</v>
      </c>
      <c r="AA71" s="56">
        <v>118</v>
      </c>
      <c r="AE71" s="46" t="s">
        <v>596</v>
      </c>
      <c r="AH71" s="180" t="s">
        <v>597</v>
      </c>
      <c r="AJ71" s="56">
        <v>117</v>
      </c>
      <c r="AK71" s="18" t="s">
        <v>591</v>
      </c>
    </row>
    <row r="72" spans="1:37" ht="15" customHeight="1">
      <c r="A72" s="18" t="s">
        <v>598</v>
      </c>
      <c r="D72" s="18" t="s">
        <v>599</v>
      </c>
      <c r="F72" s="19">
        <v>1</v>
      </c>
      <c r="U72" s="18">
        <v>71</v>
      </c>
      <c r="X72" s="45">
        <v>295</v>
      </c>
      <c r="AA72" s="56">
        <v>119</v>
      </c>
      <c r="AE72" s="46" t="s">
        <v>600</v>
      </c>
      <c r="AH72" s="180" t="s">
        <v>601</v>
      </c>
      <c r="AJ72" s="56">
        <v>118</v>
      </c>
    </row>
    <row r="73" spans="1:37" ht="15" customHeight="1">
      <c r="A73" s="18" t="s">
        <v>602</v>
      </c>
      <c r="D73" s="18" t="s">
        <v>603</v>
      </c>
      <c r="U73" s="18">
        <v>72</v>
      </c>
      <c r="X73" s="18">
        <v>296</v>
      </c>
      <c r="AA73" s="56">
        <v>120</v>
      </c>
      <c r="AE73" s="46" t="s">
        <v>604</v>
      </c>
      <c r="AH73" s="180" t="s">
        <v>605</v>
      </c>
      <c r="AJ73" s="56">
        <v>119</v>
      </c>
    </row>
    <row r="74" spans="1:37" ht="15" customHeight="1">
      <c r="A74" s="18" t="s">
        <v>606</v>
      </c>
      <c r="D74" s="18" t="s">
        <v>607</v>
      </c>
      <c r="U74" s="18">
        <v>73</v>
      </c>
      <c r="X74" s="45">
        <v>297</v>
      </c>
      <c r="AA74" s="56">
        <v>121</v>
      </c>
      <c r="AE74" s="46" t="s">
        <v>608</v>
      </c>
      <c r="AH74" s="180" t="s">
        <v>609</v>
      </c>
      <c r="AJ74" s="56">
        <v>120</v>
      </c>
    </row>
    <row r="75" spans="1:37" ht="15" customHeight="1">
      <c r="A75" s="18" t="s">
        <v>610</v>
      </c>
      <c r="D75" s="18" t="s">
        <v>611</v>
      </c>
      <c r="U75" s="18">
        <v>74</v>
      </c>
      <c r="X75" s="18">
        <v>298</v>
      </c>
      <c r="AA75" s="56">
        <v>122</v>
      </c>
      <c r="AE75" s="46" t="s">
        <v>612</v>
      </c>
      <c r="AH75" s="180" t="s">
        <v>613</v>
      </c>
      <c r="AJ75" s="56">
        <v>121</v>
      </c>
    </row>
    <row r="76" spans="1:37" ht="15" customHeight="1">
      <c r="A76" s="18" t="s">
        <v>614</v>
      </c>
      <c r="D76" s="18" t="s">
        <v>615</v>
      </c>
      <c r="U76" s="18">
        <v>75</v>
      </c>
      <c r="X76" s="45">
        <v>299</v>
      </c>
      <c r="AA76" s="56">
        <v>123</v>
      </c>
      <c r="AE76" s="46" t="s">
        <v>616</v>
      </c>
      <c r="AH76" s="180" t="s">
        <v>617</v>
      </c>
      <c r="AJ76" s="56">
        <v>122</v>
      </c>
    </row>
    <row r="77" spans="1:37" ht="15" customHeight="1">
      <c r="A77" s="18" t="s">
        <v>618</v>
      </c>
      <c r="D77" s="18" t="s">
        <v>619</v>
      </c>
      <c r="U77" s="18">
        <v>76</v>
      </c>
      <c r="X77" s="18">
        <v>300</v>
      </c>
      <c r="AA77" s="56">
        <v>124</v>
      </c>
      <c r="AE77" s="46" t="s">
        <v>620</v>
      </c>
      <c r="AH77" s="180"/>
      <c r="AJ77" s="56">
        <v>123</v>
      </c>
    </row>
    <row r="78" spans="1:37" ht="15" customHeight="1">
      <c r="A78" s="18" t="s">
        <v>621</v>
      </c>
      <c r="D78" s="18" t="s">
        <v>622</v>
      </c>
      <c r="U78" s="18">
        <v>77</v>
      </c>
      <c r="X78" s="45">
        <v>301</v>
      </c>
      <c r="AA78" s="56">
        <v>125</v>
      </c>
      <c r="AE78" s="46" t="s">
        <v>623</v>
      </c>
      <c r="AH78" s="180" t="s">
        <v>624</v>
      </c>
      <c r="AJ78" s="56">
        <v>124</v>
      </c>
    </row>
    <row r="79" spans="1:37" ht="15" customHeight="1">
      <c r="A79" s="18" t="s">
        <v>625</v>
      </c>
      <c r="D79" s="18" t="s">
        <v>626</v>
      </c>
      <c r="U79" s="18">
        <v>78</v>
      </c>
      <c r="X79" s="18">
        <v>302</v>
      </c>
      <c r="AA79" s="56">
        <v>126</v>
      </c>
      <c r="AE79" s="46" t="s">
        <v>627</v>
      </c>
      <c r="AH79" s="180" t="s">
        <v>628</v>
      </c>
      <c r="AJ79" s="56">
        <v>125</v>
      </c>
    </row>
    <row r="80" spans="1:37" ht="15" customHeight="1">
      <c r="A80" s="18" t="s">
        <v>629</v>
      </c>
      <c r="D80" s="18" t="s">
        <v>630</v>
      </c>
      <c r="U80" s="18">
        <v>79</v>
      </c>
      <c r="X80" s="45">
        <v>303</v>
      </c>
      <c r="AA80" s="56">
        <v>127</v>
      </c>
      <c r="AE80" s="46" t="s">
        <v>631</v>
      </c>
      <c r="AH80" s="180" t="s">
        <v>632</v>
      </c>
      <c r="AJ80" s="56">
        <v>126</v>
      </c>
    </row>
    <row r="81" spans="1:36" ht="15" customHeight="1">
      <c r="A81" s="18" t="s">
        <v>633</v>
      </c>
      <c r="D81" s="18" t="s">
        <v>634</v>
      </c>
      <c r="U81" s="18">
        <v>80</v>
      </c>
      <c r="X81" s="18">
        <v>304</v>
      </c>
      <c r="AA81" s="56">
        <v>128</v>
      </c>
      <c r="AE81" s="46" t="s">
        <v>635</v>
      </c>
      <c r="AH81" s="180" t="s">
        <v>636</v>
      </c>
      <c r="AJ81" s="56">
        <v>127</v>
      </c>
    </row>
    <row r="82" spans="1:36" ht="15" customHeight="1">
      <c r="A82" s="18" t="s">
        <v>637</v>
      </c>
      <c r="D82" s="18" t="s">
        <v>638</v>
      </c>
      <c r="U82" s="18">
        <v>81</v>
      </c>
      <c r="X82" s="45">
        <v>305</v>
      </c>
      <c r="AA82" s="56">
        <v>129</v>
      </c>
      <c r="AE82" s="46" t="s">
        <v>639</v>
      </c>
      <c r="AH82" s="180" t="s">
        <v>640</v>
      </c>
      <c r="AJ82" s="56">
        <v>128</v>
      </c>
    </row>
    <row r="83" spans="1:36" ht="15" customHeight="1">
      <c r="A83" s="18" t="s">
        <v>641</v>
      </c>
      <c r="D83" s="18" t="s">
        <v>642</v>
      </c>
      <c r="U83" s="18">
        <v>82</v>
      </c>
      <c r="X83" s="18">
        <v>306</v>
      </c>
      <c r="AA83" s="56">
        <v>130</v>
      </c>
      <c r="AE83" s="46" t="s">
        <v>643</v>
      </c>
      <c r="AH83" s="180" t="s">
        <v>644</v>
      </c>
      <c r="AJ83" s="56">
        <v>129</v>
      </c>
    </row>
    <row r="84" spans="1:36" ht="15" customHeight="1">
      <c r="A84" s="18" t="s">
        <v>645</v>
      </c>
      <c r="D84" s="18" t="s">
        <v>646</v>
      </c>
      <c r="U84" s="18">
        <v>83</v>
      </c>
      <c r="X84" s="45">
        <v>307</v>
      </c>
      <c r="AA84" s="56">
        <v>131</v>
      </c>
      <c r="AE84" s="46" t="s">
        <v>647</v>
      </c>
      <c r="AH84" s="180" t="s">
        <v>648</v>
      </c>
      <c r="AJ84" s="56">
        <v>130</v>
      </c>
    </row>
    <row r="85" spans="1:36" ht="15" customHeight="1">
      <c r="A85" s="18" t="s">
        <v>649</v>
      </c>
      <c r="D85" s="18" t="s">
        <v>650</v>
      </c>
      <c r="U85" s="18">
        <v>84</v>
      </c>
      <c r="X85" s="18">
        <v>308</v>
      </c>
      <c r="AA85" s="56">
        <v>132</v>
      </c>
      <c r="AE85" s="46" t="s">
        <v>651</v>
      </c>
      <c r="AH85" s="180" t="s">
        <v>652</v>
      </c>
      <c r="AJ85" s="56">
        <v>131</v>
      </c>
    </row>
    <row r="86" spans="1:36" ht="15" customHeight="1">
      <c r="A86" s="18" t="s">
        <v>653</v>
      </c>
      <c r="D86" s="18" t="s">
        <v>654</v>
      </c>
      <c r="U86" s="18">
        <v>85</v>
      </c>
      <c r="X86" s="45">
        <v>309</v>
      </c>
      <c r="AA86" s="56">
        <v>133</v>
      </c>
      <c r="AE86" s="46" t="s">
        <v>655</v>
      </c>
      <c r="AH86" s="180" t="s">
        <v>656</v>
      </c>
      <c r="AJ86" s="56">
        <v>132</v>
      </c>
    </row>
    <row r="87" spans="1:36" ht="15" customHeight="1">
      <c r="A87" s="18" t="s">
        <v>657</v>
      </c>
      <c r="D87" s="18" t="s">
        <v>658</v>
      </c>
      <c r="U87" s="18">
        <v>86</v>
      </c>
      <c r="X87" s="18">
        <v>310</v>
      </c>
      <c r="AA87" s="56">
        <v>134</v>
      </c>
      <c r="AE87" s="46" t="s">
        <v>659</v>
      </c>
      <c r="AH87" s="180" t="s">
        <v>660</v>
      </c>
      <c r="AJ87" s="56">
        <v>133</v>
      </c>
    </row>
    <row r="88" spans="1:36" ht="15" customHeight="1">
      <c r="A88" s="18" t="s">
        <v>661</v>
      </c>
      <c r="D88" s="18" t="s">
        <v>662</v>
      </c>
      <c r="U88" s="18">
        <v>87</v>
      </c>
      <c r="X88" s="45">
        <v>311</v>
      </c>
      <c r="AA88" s="56">
        <v>135</v>
      </c>
      <c r="AE88" s="46" t="s">
        <v>663</v>
      </c>
      <c r="AH88" s="180" t="s">
        <v>664</v>
      </c>
      <c r="AJ88" s="56">
        <v>134</v>
      </c>
    </row>
    <row r="89" spans="1:36" ht="15" customHeight="1">
      <c r="A89" s="18" t="s">
        <v>665</v>
      </c>
      <c r="D89" s="18" t="s">
        <v>666</v>
      </c>
      <c r="U89" s="18">
        <v>88</v>
      </c>
      <c r="X89" s="18">
        <v>312</v>
      </c>
      <c r="AA89" s="56">
        <v>136</v>
      </c>
      <c r="AE89" s="46" t="s">
        <v>667</v>
      </c>
      <c r="AH89" s="180" t="s">
        <v>668</v>
      </c>
      <c r="AJ89" s="56">
        <v>135</v>
      </c>
    </row>
    <row r="90" spans="1:36" ht="15" customHeight="1">
      <c r="A90" s="18" t="s">
        <v>669</v>
      </c>
      <c r="D90" s="18" t="s">
        <v>670</v>
      </c>
      <c r="U90" s="18">
        <v>89</v>
      </c>
      <c r="X90" s="45">
        <v>313</v>
      </c>
      <c r="AA90" s="56">
        <v>137</v>
      </c>
      <c r="AE90" s="46" t="s">
        <v>671</v>
      </c>
      <c r="AH90" s="180" t="s">
        <v>672</v>
      </c>
      <c r="AJ90" s="56">
        <v>136</v>
      </c>
    </row>
    <row r="91" spans="1:36" ht="15" customHeight="1">
      <c r="A91" s="18" t="s">
        <v>673</v>
      </c>
      <c r="D91" s="18" t="s">
        <v>674</v>
      </c>
      <c r="U91" s="18">
        <v>90</v>
      </c>
      <c r="X91" s="18">
        <v>314</v>
      </c>
      <c r="AA91" s="56">
        <v>138</v>
      </c>
      <c r="AE91" s="46" t="s">
        <v>675</v>
      </c>
      <c r="AH91" s="180" t="s">
        <v>676</v>
      </c>
      <c r="AJ91" s="56">
        <v>137</v>
      </c>
    </row>
    <row r="92" spans="1:36" ht="15" customHeight="1">
      <c r="A92" s="18" t="s">
        <v>677</v>
      </c>
      <c r="D92" s="18" t="s">
        <v>678</v>
      </c>
      <c r="U92" s="18">
        <v>91</v>
      </c>
      <c r="X92" s="45">
        <v>315</v>
      </c>
      <c r="AA92" s="56">
        <v>139</v>
      </c>
      <c r="AE92" s="46" t="s">
        <v>679</v>
      </c>
      <c r="AH92" s="180" t="s">
        <v>680</v>
      </c>
      <c r="AJ92" s="56">
        <v>138</v>
      </c>
    </row>
    <row r="93" spans="1:36" ht="15" customHeight="1">
      <c r="A93" s="18" t="s">
        <v>681</v>
      </c>
      <c r="D93" s="18" t="s">
        <v>682</v>
      </c>
      <c r="U93" s="18">
        <v>92</v>
      </c>
      <c r="X93" s="18">
        <v>316</v>
      </c>
      <c r="AA93" s="56">
        <v>140</v>
      </c>
      <c r="AE93" s="46" t="s">
        <v>683</v>
      </c>
      <c r="AH93" s="180" t="s">
        <v>684</v>
      </c>
      <c r="AJ93" s="56">
        <v>139</v>
      </c>
    </row>
    <row r="94" spans="1:36" ht="15" customHeight="1">
      <c r="A94" s="18" t="s">
        <v>685</v>
      </c>
      <c r="D94" s="18" t="s">
        <v>686</v>
      </c>
      <c r="U94" s="18">
        <v>93</v>
      </c>
      <c r="X94" s="45">
        <v>317</v>
      </c>
      <c r="AA94" s="56">
        <v>141</v>
      </c>
      <c r="AE94" s="46" t="s">
        <v>687</v>
      </c>
      <c r="AH94" s="180" t="s">
        <v>688</v>
      </c>
      <c r="AJ94" s="56">
        <v>140</v>
      </c>
    </row>
    <row r="95" spans="1:36" ht="15" customHeight="1">
      <c r="A95" s="18" t="s">
        <v>689</v>
      </c>
      <c r="D95" s="18" t="s">
        <v>690</v>
      </c>
      <c r="U95" s="18">
        <v>94</v>
      </c>
      <c r="X95" s="18">
        <v>318</v>
      </c>
      <c r="AA95" s="56">
        <v>142</v>
      </c>
      <c r="AE95" s="46" t="s">
        <v>691</v>
      </c>
      <c r="AH95" s="180" t="s">
        <v>692</v>
      </c>
      <c r="AJ95" s="56">
        <v>141</v>
      </c>
    </row>
    <row r="96" spans="1:36" ht="15" customHeight="1">
      <c r="A96" s="18" t="s">
        <v>693</v>
      </c>
      <c r="D96" s="18" t="s">
        <v>694</v>
      </c>
      <c r="U96" s="18">
        <v>95</v>
      </c>
      <c r="X96" s="45">
        <v>319</v>
      </c>
      <c r="AA96" s="56">
        <v>143</v>
      </c>
      <c r="AE96" s="46" t="s">
        <v>695</v>
      </c>
      <c r="AH96" s="180" t="s">
        <v>696</v>
      </c>
      <c r="AJ96" s="56">
        <v>142</v>
      </c>
    </row>
    <row r="97" spans="1:36" ht="15" customHeight="1">
      <c r="A97" s="18" t="s">
        <v>697</v>
      </c>
      <c r="D97" s="18" t="s">
        <v>698</v>
      </c>
      <c r="U97" s="18">
        <v>96</v>
      </c>
      <c r="X97" s="18">
        <v>320</v>
      </c>
      <c r="AA97" s="56">
        <v>144</v>
      </c>
      <c r="AE97" s="46" t="s">
        <v>699</v>
      </c>
      <c r="AH97" s="180" t="s">
        <v>700</v>
      </c>
      <c r="AJ97" s="56">
        <v>143</v>
      </c>
    </row>
    <row r="98" spans="1:36" ht="15" customHeight="1">
      <c r="A98" s="18" t="s">
        <v>701</v>
      </c>
      <c r="D98" s="18" t="s">
        <v>702</v>
      </c>
      <c r="U98" s="18">
        <v>97</v>
      </c>
      <c r="X98" s="45">
        <v>321</v>
      </c>
      <c r="AA98" s="56">
        <v>145</v>
      </c>
      <c r="AE98" s="46" t="s">
        <v>703</v>
      </c>
      <c r="AH98" s="180" t="s">
        <v>704</v>
      </c>
      <c r="AJ98" s="56">
        <v>144</v>
      </c>
    </row>
    <row r="99" spans="1:36" ht="15" customHeight="1">
      <c r="D99" s="18" t="s">
        <v>705</v>
      </c>
      <c r="U99" s="18">
        <v>98</v>
      </c>
      <c r="X99" s="18">
        <v>322</v>
      </c>
      <c r="AA99" s="56">
        <v>146</v>
      </c>
      <c r="AE99" s="46" t="s">
        <v>706</v>
      </c>
      <c r="AH99" s="180" t="s">
        <v>707</v>
      </c>
      <c r="AJ99" s="56">
        <v>145</v>
      </c>
    </row>
    <row r="100" spans="1:36" ht="15" customHeight="1">
      <c r="D100" s="18" t="s">
        <v>708</v>
      </c>
      <c r="U100" s="18">
        <v>99</v>
      </c>
      <c r="X100" s="45">
        <v>323</v>
      </c>
      <c r="AA100" s="56">
        <v>147</v>
      </c>
      <c r="AE100" s="46" t="s">
        <v>709</v>
      </c>
      <c r="AH100" s="180" t="s">
        <v>710</v>
      </c>
      <c r="AJ100" s="56">
        <v>146</v>
      </c>
    </row>
    <row r="101" spans="1:36" ht="15" customHeight="1">
      <c r="D101" s="18" t="s">
        <v>711</v>
      </c>
      <c r="U101" s="18">
        <v>100</v>
      </c>
      <c r="X101" s="18">
        <v>324</v>
      </c>
      <c r="AA101" s="56">
        <v>148</v>
      </c>
      <c r="AE101" s="46" t="s">
        <v>712</v>
      </c>
      <c r="AH101" s="180"/>
      <c r="AJ101" s="56">
        <v>147</v>
      </c>
    </row>
    <row r="102" spans="1:36" ht="15" customHeight="1">
      <c r="D102" s="18" t="s">
        <v>713</v>
      </c>
      <c r="U102" s="18">
        <v>101</v>
      </c>
      <c r="X102" s="45">
        <v>325</v>
      </c>
      <c r="AA102" s="56">
        <v>149</v>
      </c>
      <c r="AE102" s="46" t="s">
        <v>714</v>
      </c>
      <c r="AH102" s="180" t="s">
        <v>431</v>
      </c>
      <c r="AJ102" s="56">
        <v>148</v>
      </c>
    </row>
    <row r="103" spans="1:36" ht="15" customHeight="1">
      <c r="D103" s="18" t="s">
        <v>715</v>
      </c>
      <c r="U103" s="18">
        <v>102</v>
      </c>
      <c r="X103" s="18">
        <v>326</v>
      </c>
      <c r="AA103" s="56">
        <v>150</v>
      </c>
      <c r="AE103" s="46" t="s">
        <v>716</v>
      </c>
      <c r="AH103" s="180" t="s">
        <v>717</v>
      </c>
      <c r="AJ103" s="56">
        <v>149</v>
      </c>
    </row>
    <row r="104" spans="1:36" ht="15" customHeight="1">
      <c r="D104" s="18" t="s">
        <v>718</v>
      </c>
      <c r="U104" s="18">
        <v>103</v>
      </c>
      <c r="X104" s="45">
        <v>327</v>
      </c>
      <c r="AA104" s="56">
        <v>151</v>
      </c>
      <c r="AE104" s="46" t="s">
        <v>719</v>
      </c>
      <c r="AH104" s="180" t="s">
        <v>720</v>
      </c>
      <c r="AJ104" s="56">
        <v>150</v>
      </c>
    </row>
    <row r="105" spans="1:36" ht="15" customHeight="1">
      <c r="D105" s="18" t="s">
        <v>721</v>
      </c>
      <c r="U105" s="18">
        <v>104</v>
      </c>
      <c r="X105" s="18">
        <v>328</v>
      </c>
      <c r="AA105" s="56">
        <v>152</v>
      </c>
      <c r="AE105" s="46" t="s">
        <v>722</v>
      </c>
      <c r="AH105" s="180" t="s">
        <v>723</v>
      </c>
      <c r="AJ105" s="56">
        <v>151</v>
      </c>
    </row>
    <row r="106" spans="1:36" ht="15" customHeight="1">
      <c r="D106" s="18" t="s">
        <v>724</v>
      </c>
      <c r="U106" s="18">
        <v>105</v>
      </c>
      <c r="X106" s="45">
        <v>329</v>
      </c>
      <c r="AA106" s="56">
        <v>153</v>
      </c>
      <c r="AE106" s="46" t="s">
        <v>725</v>
      </c>
      <c r="AH106" s="180" t="s">
        <v>726</v>
      </c>
      <c r="AJ106" s="56">
        <v>152</v>
      </c>
    </row>
    <row r="107" spans="1:36" ht="15" customHeight="1">
      <c r="D107" s="18" t="s">
        <v>727</v>
      </c>
      <c r="U107" s="18">
        <v>106</v>
      </c>
      <c r="X107" s="18">
        <v>330</v>
      </c>
      <c r="AA107" s="56">
        <v>154</v>
      </c>
      <c r="AE107" s="46" t="s">
        <v>728</v>
      </c>
      <c r="AH107" s="180" t="s">
        <v>729</v>
      </c>
      <c r="AJ107" s="56">
        <v>153</v>
      </c>
    </row>
    <row r="108" spans="1:36" ht="15" customHeight="1">
      <c r="D108" s="18" t="s">
        <v>730</v>
      </c>
      <c r="U108" s="18">
        <v>107</v>
      </c>
      <c r="X108" s="45">
        <v>331</v>
      </c>
      <c r="AA108" s="56">
        <v>155</v>
      </c>
      <c r="AE108" s="46" t="s">
        <v>731</v>
      </c>
      <c r="AH108" s="180" t="s">
        <v>732</v>
      </c>
      <c r="AJ108" s="56">
        <v>154</v>
      </c>
    </row>
    <row r="109" spans="1:36" ht="15" customHeight="1">
      <c r="D109" s="18" t="s">
        <v>733</v>
      </c>
      <c r="U109" s="18">
        <v>108</v>
      </c>
      <c r="X109" s="18">
        <v>332</v>
      </c>
      <c r="AA109" s="56">
        <v>156</v>
      </c>
      <c r="AE109" s="46" t="s">
        <v>734</v>
      </c>
      <c r="AH109" s="180" t="s">
        <v>735</v>
      </c>
      <c r="AJ109" s="56">
        <v>155</v>
      </c>
    </row>
    <row r="110" spans="1:36" ht="15" customHeight="1">
      <c r="D110" s="18" t="s">
        <v>736</v>
      </c>
      <c r="U110" s="18">
        <v>109</v>
      </c>
      <c r="X110" s="45">
        <v>333</v>
      </c>
      <c r="AA110" s="57">
        <v>157</v>
      </c>
      <c r="AB110" s="58" t="s">
        <v>131</v>
      </c>
      <c r="AE110" s="46" t="s">
        <v>737</v>
      </c>
      <c r="AH110" s="180" t="s">
        <v>738</v>
      </c>
      <c r="AJ110" s="56">
        <v>156</v>
      </c>
    </row>
    <row r="111" spans="1:36" ht="15" customHeight="1">
      <c r="D111" s="18" t="s">
        <v>739</v>
      </c>
      <c r="U111" s="18">
        <v>110</v>
      </c>
      <c r="X111" s="18">
        <v>334</v>
      </c>
      <c r="AA111" s="57">
        <v>158</v>
      </c>
      <c r="AB111" s="58" t="s">
        <v>740</v>
      </c>
      <c r="AE111" s="46" t="s">
        <v>741</v>
      </c>
      <c r="AH111" s="180" t="s">
        <v>742</v>
      </c>
      <c r="AJ111" s="57">
        <v>157</v>
      </c>
    </row>
    <row r="112" spans="1:36" ht="15" customHeight="1">
      <c r="D112" s="18" t="s">
        <v>743</v>
      </c>
      <c r="U112" s="18">
        <v>111</v>
      </c>
      <c r="X112" s="45">
        <v>335</v>
      </c>
      <c r="AA112" s="57">
        <v>159</v>
      </c>
      <c r="AE112" s="46" t="s">
        <v>744</v>
      </c>
      <c r="AH112" s="180" t="s">
        <v>745</v>
      </c>
      <c r="AJ112" s="57">
        <v>158</v>
      </c>
    </row>
    <row r="113" spans="4:36" ht="15" customHeight="1">
      <c r="D113" s="18" t="s">
        <v>746</v>
      </c>
      <c r="U113" s="18">
        <v>112</v>
      </c>
      <c r="X113" s="18">
        <v>336</v>
      </c>
      <c r="AA113" s="57">
        <v>160</v>
      </c>
      <c r="AE113" s="46" t="s">
        <v>747</v>
      </c>
      <c r="AH113" s="180" t="s">
        <v>748</v>
      </c>
      <c r="AJ113" s="57">
        <v>159</v>
      </c>
    </row>
    <row r="114" spans="4:36" ht="15" customHeight="1">
      <c r="D114" s="18" t="s">
        <v>749</v>
      </c>
      <c r="U114" s="18">
        <v>113</v>
      </c>
      <c r="X114" s="45">
        <v>337</v>
      </c>
      <c r="AA114" s="57">
        <v>161</v>
      </c>
      <c r="AE114" s="46" t="s">
        <v>750</v>
      </c>
      <c r="AH114" s="180" t="s">
        <v>751</v>
      </c>
      <c r="AJ114" s="57">
        <v>160</v>
      </c>
    </row>
    <row r="115" spans="4:36" ht="15" customHeight="1">
      <c r="D115" s="18" t="s">
        <v>752</v>
      </c>
      <c r="U115" s="18">
        <v>114</v>
      </c>
      <c r="X115" s="18">
        <v>338</v>
      </c>
      <c r="AA115" s="57">
        <v>162</v>
      </c>
      <c r="AE115" s="46" t="s">
        <v>753</v>
      </c>
      <c r="AH115" s="180" t="s">
        <v>754</v>
      </c>
      <c r="AJ115" s="57">
        <v>161</v>
      </c>
    </row>
    <row r="116" spans="4:36" ht="15" customHeight="1">
      <c r="D116" s="18" t="s">
        <v>755</v>
      </c>
      <c r="U116" s="18">
        <v>115</v>
      </c>
      <c r="X116" s="45">
        <v>339</v>
      </c>
      <c r="AA116" s="57">
        <v>163</v>
      </c>
      <c r="AE116" s="46" t="s">
        <v>756</v>
      </c>
      <c r="AH116" s="180" t="s">
        <v>757</v>
      </c>
      <c r="AJ116" s="57">
        <v>162</v>
      </c>
    </row>
    <row r="117" spans="4:36" ht="15" customHeight="1">
      <c r="D117" s="18" t="s">
        <v>758</v>
      </c>
      <c r="U117" s="18">
        <v>116</v>
      </c>
      <c r="X117" s="18">
        <v>340</v>
      </c>
      <c r="AA117" s="57">
        <v>164</v>
      </c>
      <c r="AE117" s="46" t="s">
        <v>759</v>
      </c>
      <c r="AH117" s="180" t="s">
        <v>760</v>
      </c>
      <c r="AJ117" s="57">
        <v>163</v>
      </c>
    </row>
    <row r="118" spans="4:36" ht="15" customHeight="1">
      <c r="D118" s="18" t="s">
        <v>761</v>
      </c>
      <c r="U118" s="18">
        <v>117</v>
      </c>
      <c r="X118" s="45">
        <v>341</v>
      </c>
      <c r="AA118" s="57">
        <v>165</v>
      </c>
      <c r="AE118" s="46" t="s">
        <v>762</v>
      </c>
      <c r="AH118" s="180" t="s">
        <v>763</v>
      </c>
      <c r="AJ118" s="57">
        <v>164</v>
      </c>
    </row>
    <row r="119" spans="4:36" ht="15" customHeight="1">
      <c r="D119" s="18" t="s">
        <v>764</v>
      </c>
      <c r="U119" s="18">
        <v>118</v>
      </c>
      <c r="X119" s="18">
        <v>342</v>
      </c>
      <c r="AA119" s="57">
        <v>166</v>
      </c>
      <c r="AE119" s="46" t="s">
        <v>765</v>
      </c>
      <c r="AH119" s="180" t="s">
        <v>766</v>
      </c>
      <c r="AJ119" s="57">
        <v>165</v>
      </c>
    </row>
    <row r="120" spans="4:36" ht="15" customHeight="1">
      <c r="D120" s="18" t="s">
        <v>767</v>
      </c>
      <c r="U120" s="18">
        <v>119</v>
      </c>
      <c r="X120" s="45">
        <v>343</v>
      </c>
      <c r="AA120" s="57">
        <v>167</v>
      </c>
      <c r="AE120" s="46" t="s">
        <v>768</v>
      </c>
      <c r="AH120" s="96"/>
      <c r="AJ120" s="57">
        <v>166</v>
      </c>
    </row>
    <row r="121" spans="4:36" ht="15" customHeight="1">
      <c r="D121" s="18" t="s">
        <v>769</v>
      </c>
      <c r="U121" s="18">
        <v>120</v>
      </c>
      <c r="X121" s="18">
        <v>344</v>
      </c>
      <c r="AA121" s="57">
        <v>168</v>
      </c>
      <c r="AE121" s="46" t="s">
        <v>770</v>
      </c>
      <c r="AH121" s="480" t="s">
        <v>771</v>
      </c>
      <c r="AJ121" s="57">
        <v>167</v>
      </c>
    </row>
    <row r="122" spans="4:36" ht="15" customHeight="1">
      <c r="D122" s="18"/>
      <c r="U122" s="18">
        <v>121</v>
      </c>
      <c r="X122" s="45">
        <v>345</v>
      </c>
      <c r="AA122" s="57">
        <v>169</v>
      </c>
      <c r="AE122" s="46" t="s">
        <v>772</v>
      </c>
      <c r="AH122" s="480"/>
      <c r="AJ122" s="57">
        <v>168</v>
      </c>
    </row>
    <row r="123" spans="4:36" ht="15" customHeight="1">
      <c r="D123" s="13" t="s">
        <v>773</v>
      </c>
      <c r="U123" s="18">
        <v>122</v>
      </c>
      <c r="X123" s="18">
        <v>346</v>
      </c>
      <c r="AA123" s="57">
        <v>170</v>
      </c>
      <c r="AE123" s="46" t="s">
        <v>774</v>
      </c>
      <c r="AH123" s="180" t="s">
        <v>775</v>
      </c>
      <c r="AJ123" s="57">
        <v>169</v>
      </c>
    </row>
    <row r="124" spans="4:36" ht="15" customHeight="1">
      <c r="D124" s="18"/>
      <c r="U124" s="18">
        <v>123</v>
      </c>
      <c r="X124" s="45">
        <v>347</v>
      </c>
      <c r="AA124" s="57">
        <v>171</v>
      </c>
      <c r="AE124" s="46" t="s">
        <v>776</v>
      </c>
      <c r="AH124" s="180" t="s">
        <v>777</v>
      </c>
      <c r="AJ124" s="57">
        <v>170</v>
      </c>
    </row>
    <row r="125" spans="4:36" ht="15" customHeight="1">
      <c r="D125" s="18" t="s">
        <v>778</v>
      </c>
      <c r="U125" s="18">
        <v>124</v>
      </c>
      <c r="X125" s="18">
        <v>348</v>
      </c>
      <c r="AA125" s="57">
        <v>172</v>
      </c>
      <c r="AE125" s="46" t="s">
        <v>779</v>
      </c>
      <c r="AH125" s="180" t="s">
        <v>780</v>
      </c>
      <c r="AJ125" s="57">
        <v>171</v>
      </c>
    </row>
    <row r="126" spans="4:36" ht="15" customHeight="1">
      <c r="D126" s="18" t="s">
        <v>781</v>
      </c>
      <c r="U126" s="18">
        <v>125</v>
      </c>
      <c r="X126" s="45">
        <v>349</v>
      </c>
      <c r="AA126" s="57">
        <v>173</v>
      </c>
      <c r="AE126" s="46" t="s">
        <v>782</v>
      </c>
      <c r="AH126" s="180" t="s">
        <v>783</v>
      </c>
      <c r="AJ126" s="57">
        <v>172</v>
      </c>
    </row>
    <row r="127" spans="4:36" ht="15" customHeight="1">
      <c r="D127" s="18" t="s">
        <v>784</v>
      </c>
      <c r="U127" s="18">
        <v>126</v>
      </c>
      <c r="X127" s="18">
        <v>350</v>
      </c>
      <c r="AA127" s="57">
        <v>174</v>
      </c>
      <c r="AE127" s="46" t="s">
        <v>785</v>
      </c>
      <c r="AH127" s="180" t="s">
        <v>786</v>
      </c>
      <c r="AJ127" s="57">
        <v>173</v>
      </c>
    </row>
    <row r="128" spans="4:36" ht="15" customHeight="1">
      <c r="D128" s="18" t="s">
        <v>787</v>
      </c>
      <c r="U128" s="18">
        <v>127</v>
      </c>
      <c r="X128" s="45">
        <v>351</v>
      </c>
      <c r="AE128" s="46" t="s">
        <v>788</v>
      </c>
      <c r="AH128" s="180" t="s">
        <v>789</v>
      </c>
      <c r="AJ128" s="57">
        <v>174</v>
      </c>
    </row>
    <row r="129" spans="4:36" ht="15" customHeight="1">
      <c r="D129" s="18" t="s">
        <v>790</v>
      </c>
      <c r="U129" s="18">
        <v>128</v>
      </c>
      <c r="X129" s="18">
        <v>352</v>
      </c>
      <c r="AE129" s="46" t="s">
        <v>791</v>
      </c>
      <c r="AH129" s="180" t="s">
        <v>792</v>
      </c>
      <c r="AJ129" s="13" t="s">
        <v>367</v>
      </c>
    </row>
    <row r="130" spans="4:36" ht="15" customHeight="1">
      <c r="D130" s="18" t="s">
        <v>793</v>
      </c>
      <c r="U130" s="18">
        <v>129</v>
      </c>
      <c r="X130" s="45">
        <v>353</v>
      </c>
      <c r="AE130" s="46" t="s">
        <v>794</v>
      </c>
      <c r="AH130" s="180" t="s">
        <v>795</v>
      </c>
      <c r="AJ130" s="45">
        <v>225</v>
      </c>
    </row>
    <row r="131" spans="4:36" ht="15" customHeight="1">
      <c r="D131" s="18" t="s">
        <v>796</v>
      </c>
      <c r="U131" s="18">
        <v>130</v>
      </c>
      <c r="X131" s="18">
        <v>354</v>
      </c>
      <c r="AE131" s="46" t="s">
        <v>797</v>
      </c>
      <c r="AH131" s="180" t="s">
        <v>798</v>
      </c>
      <c r="AJ131" s="18">
        <v>226</v>
      </c>
    </row>
    <row r="132" spans="4:36" ht="15" customHeight="1">
      <c r="D132" s="18" t="s">
        <v>799</v>
      </c>
      <c r="U132" s="18">
        <v>131</v>
      </c>
      <c r="X132" s="45">
        <v>355</v>
      </c>
      <c r="AE132" s="46" t="s">
        <v>800</v>
      </c>
      <c r="AH132" s="180" t="s">
        <v>801</v>
      </c>
      <c r="AJ132" s="45">
        <v>227</v>
      </c>
    </row>
    <row r="133" spans="4:36" ht="15" customHeight="1">
      <c r="D133" s="18" t="s">
        <v>802</v>
      </c>
      <c r="U133" s="18">
        <v>132</v>
      </c>
      <c r="X133" s="18">
        <v>356</v>
      </c>
      <c r="AE133" s="46" t="s">
        <v>803</v>
      </c>
      <c r="AH133" s="180" t="s">
        <v>804</v>
      </c>
      <c r="AJ133" s="18">
        <v>228</v>
      </c>
    </row>
    <row r="134" spans="4:36" ht="15" customHeight="1">
      <c r="D134" s="18" t="s">
        <v>805</v>
      </c>
      <c r="U134" s="18">
        <v>133</v>
      </c>
      <c r="X134" s="45">
        <v>357</v>
      </c>
      <c r="AE134" s="46" t="s">
        <v>806</v>
      </c>
      <c r="AH134" s="96"/>
      <c r="AJ134" s="45">
        <v>229</v>
      </c>
    </row>
    <row r="135" spans="4:36" ht="15" customHeight="1">
      <c r="D135" s="18" t="s">
        <v>807</v>
      </c>
      <c r="U135" s="18">
        <v>134</v>
      </c>
      <c r="X135" s="18">
        <v>358</v>
      </c>
      <c r="AE135" s="46" t="s">
        <v>808</v>
      </c>
      <c r="AH135" s="480" t="s">
        <v>809</v>
      </c>
      <c r="AJ135" s="18">
        <v>230</v>
      </c>
    </row>
    <row r="136" spans="4:36" ht="15" customHeight="1">
      <c r="D136" s="18" t="s">
        <v>810</v>
      </c>
      <c r="U136" s="18">
        <v>135</v>
      </c>
      <c r="X136" s="45">
        <v>359</v>
      </c>
      <c r="AE136" s="46" t="s">
        <v>811</v>
      </c>
      <c r="AH136" s="480"/>
      <c r="AJ136" s="45">
        <v>231</v>
      </c>
    </row>
    <row r="137" spans="4:36" ht="15" customHeight="1">
      <c r="D137" s="18" t="s">
        <v>812</v>
      </c>
      <c r="U137" s="18">
        <v>136</v>
      </c>
      <c r="X137" s="18">
        <v>360</v>
      </c>
      <c r="AE137" s="46" t="s">
        <v>813</v>
      </c>
      <c r="AH137" s="180" t="s">
        <v>814</v>
      </c>
      <c r="AJ137" s="18">
        <v>232</v>
      </c>
    </row>
    <row r="138" spans="4:36" ht="15" customHeight="1">
      <c r="D138" s="18" t="s">
        <v>815</v>
      </c>
      <c r="U138" s="18">
        <v>137</v>
      </c>
      <c r="X138" s="45">
        <v>361</v>
      </c>
      <c r="AE138" s="46" t="s">
        <v>816</v>
      </c>
      <c r="AH138" s="180" t="s">
        <v>817</v>
      </c>
      <c r="AJ138" s="45">
        <v>233</v>
      </c>
    </row>
    <row r="139" spans="4:36" ht="15" customHeight="1">
      <c r="D139" s="18" t="s">
        <v>818</v>
      </c>
      <c r="U139" s="18">
        <v>138</v>
      </c>
      <c r="X139" s="18">
        <v>362</v>
      </c>
      <c r="AE139" s="46" t="s">
        <v>819</v>
      </c>
      <c r="AH139" s="180" t="s">
        <v>820</v>
      </c>
      <c r="AJ139" s="18">
        <v>234</v>
      </c>
    </row>
    <row r="140" spans="4:36" ht="15" customHeight="1">
      <c r="D140" s="18" t="s">
        <v>821</v>
      </c>
      <c r="U140" s="18">
        <v>139</v>
      </c>
      <c r="X140" s="45">
        <v>363</v>
      </c>
      <c r="AE140" s="46" t="s">
        <v>822</v>
      </c>
      <c r="AH140" s="180" t="s">
        <v>814</v>
      </c>
      <c r="AJ140" s="45">
        <v>235</v>
      </c>
    </row>
    <row r="141" spans="4:36" ht="15" customHeight="1">
      <c r="D141" s="18" t="s">
        <v>823</v>
      </c>
      <c r="U141" s="18">
        <v>140</v>
      </c>
      <c r="X141" s="18">
        <v>364</v>
      </c>
      <c r="AE141" s="46" t="s">
        <v>824</v>
      </c>
      <c r="AH141" s="180" t="s">
        <v>825</v>
      </c>
      <c r="AJ141" s="18">
        <v>236</v>
      </c>
    </row>
    <row r="142" spans="4:36" ht="15" customHeight="1">
      <c r="D142" s="18" t="s">
        <v>826</v>
      </c>
      <c r="U142" s="18">
        <v>141</v>
      </c>
      <c r="X142" s="45">
        <v>365</v>
      </c>
      <c r="AE142" s="46" t="s">
        <v>827</v>
      </c>
      <c r="AH142" s="180" t="s">
        <v>828</v>
      </c>
      <c r="AJ142" s="45">
        <v>237</v>
      </c>
    </row>
    <row r="143" spans="4:36" ht="15" customHeight="1">
      <c r="D143" s="18" t="s">
        <v>829</v>
      </c>
      <c r="U143" s="18">
        <v>142</v>
      </c>
      <c r="X143" s="18">
        <v>366</v>
      </c>
      <c r="AE143" s="46" t="s">
        <v>830</v>
      </c>
      <c r="AH143" s="180" t="s">
        <v>696</v>
      </c>
      <c r="AJ143" s="18">
        <v>238</v>
      </c>
    </row>
    <row r="144" spans="4:36" ht="15" customHeight="1">
      <c r="D144" s="18" t="s">
        <v>831</v>
      </c>
      <c r="U144" s="18">
        <v>143</v>
      </c>
      <c r="X144" s="45">
        <v>367</v>
      </c>
      <c r="AE144" s="46" t="s">
        <v>832</v>
      </c>
      <c r="AJ144" s="45">
        <v>239</v>
      </c>
    </row>
    <row r="145" spans="4:36" ht="15" customHeight="1">
      <c r="D145" s="18" t="s">
        <v>833</v>
      </c>
      <c r="U145" s="18">
        <v>144</v>
      </c>
      <c r="X145" s="18">
        <v>368</v>
      </c>
      <c r="AE145" s="46" t="s">
        <v>834</v>
      </c>
      <c r="AJ145" s="18">
        <v>240</v>
      </c>
    </row>
    <row r="146" spans="4:36" ht="15" customHeight="1">
      <c r="D146" s="18" t="s">
        <v>835</v>
      </c>
      <c r="U146" s="18">
        <v>145</v>
      </c>
      <c r="X146" s="45">
        <v>369</v>
      </c>
      <c r="AE146" s="46" t="s">
        <v>836</v>
      </c>
      <c r="AJ146" s="45">
        <v>241</v>
      </c>
    </row>
    <row r="147" spans="4:36" ht="15" customHeight="1">
      <c r="D147" s="18" t="s">
        <v>837</v>
      </c>
      <c r="U147" s="18">
        <v>146</v>
      </c>
      <c r="X147" s="18">
        <v>370</v>
      </c>
      <c r="AE147" s="46" t="s">
        <v>838</v>
      </c>
      <c r="AJ147" s="18">
        <v>242</v>
      </c>
    </row>
    <row r="148" spans="4:36" ht="15" customHeight="1">
      <c r="D148" s="18" t="s">
        <v>49</v>
      </c>
      <c r="U148" s="18">
        <v>147</v>
      </c>
      <c r="X148" s="45">
        <v>371</v>
      </c>
      <c r="AE148" s="46" t="s">
        <v>839</v>
      </c>
      <c r="AJ148" s="45">
        <v>243</v>
      </c>
    </row>
    <row r="149" spans="4:36" ht="15" customHeight="1">
      <c r="D149" s="18" t="s">
        <v>840</v>
      </c>
      <c r="U149" s="18">
        <v>148</v>
      </c>
      <c r="X149" s="18">
        <v>372</v>
      </c>
      <c r="AE149" s="46" t="s">
        <v>841</v>
      </c>
      <c r="AJ149" s="18">
        <v>244</v>
      </c>
    </row>
    <row r="150" spans="4:36" ht="15" customHeight="1">
      <c r="D150" s="18" t="s">
        <v>842</v>
      </c>
      <c r="U150" s="18">
        <v>149</v>
      </c>
      <c r="X150" s="45">
        <v>373</v>
      </c>
      <c r="AE150" s="46" t="s">
        <v>843</v>
      </c>
      <c r="AJ150" s="45">
        <v>245</v>
      </c>
    </row>
    <row r="151" spans="4:36" ht="15" customHeight="1">
      <c r="D151" s="18" t="s">
        <v>844</v>
      </c>
      <c r="U151" s="18">
        <v>150</v>
      </c>
      <c r="X151" s="18">
        <v>374</v>
      </c>
      <c r="AE151" s="46" t="s">
        <v>845</v>
      </c>
      <c r="AJ151" s="18">
        <v>246</v>
      </c>
    </row>
    <row r="152" spans="4:36" ht="15" customHeight="1">
      <c r="D152" s="18" t="s">
        <v>846</v>
      </c>
      <c r="U152" s="18">
        <v>151</v>
      </c>
      <c r="X152" s="45">
        <v>375</v>
      </c>
      <c r="AE152" s="46" t="s">
        <v>847</v>
      </c>
      <c r="AJ152" s="45">
        <v>247</v>
      </c>
    </row>
    <row r="153" spans="4:36" ht="15" customHeight="1">
      <c r="D153" s="18" t="s">
        <v>848</v>
      </c>
      <c r="U153" s="18">
        <v>152</v>
      </c>
      <c r="X153" s="18">
        <v>376</v>
      </c>
      <c r="AE153" s="46" t="s">
        <v>849</v>
      </c>
      <c r="AJ153" s="18">
        <v>248</v>
      </c>
    </row>
    <row r="154" spans="4:36" ht="15" customHeight="1">
      <c r="D154" s="18" t="s">
        <v>850</v>
      </c>
      <c r="U154" s="18">
        <v>153</v>
      </c>
      <c r="X154" s="45">
        <v>377</v>
      </c>
      <c r="AE154" s="46" t="s">
        <v>851</v>
      </c>
      <c r="AJ154" s="45">
        <v>249</v>
      </c>
    </row>
    <row r="155" spans="4:36" ht="15" customHeight="1">
      <c r="D155" s="18" t="s">
        <v>852</v>
      </c>
      <c r="U155" s="18">
        <v>154</v>
      </c>
      <c r="X155" s="18">
        <v>378</v>
      </c>
      <c r="AE155" s="46" t="s">
        <v>853</v>
      </c>
      <c r="AJ155" s="18">
        <v>250</v>
      </c>
    </row>
    <row r="156" spans="4:36" ht="15" customHeight="1">
      <c r="D156" s="18" t="s">
        <v>854</v>
      </c>
      <c r="U156" s="18">
        <v>155</v>
      </c>
      <c r="X156" s="45">
        <v>379</v>
      </c>
      <c r="AE156" s="46" t="s">
        <v>855</v>
      </c>
      <c r="AJ156" s="45">
        <v>251</v>
      </c>
    </row>
    <row r="157" spans="4:36" ht="15" customHeight="1">
      <c r="D157" s="18" t="s">
        <v>856</v>
      </c>
      <c r="U157" s="18">
        <v>156</v>
      </c>
      <c r="X157" s="18">
        <v>380</v>
      </c>
      <c r="AE157" s="46" t="s">
        <v>857</v>
      </c>
      <c r="AJ157" s="18">
        <v>252</v>
      </c>
    </row>
    <row r="158" spans="4:36" ht="15" customHeight="1">
      <c r="D158" s="18" t="s">
        <v>858</v>
      </c>
      <c r="U158" s="18">
        <v>157</v>
      </c>
      <c r="X158" s="18">
        <v>381</v>
      </c>
      <c r="AE158" s="46" t="s">
        <v>859</v>
      </c>
      <c r="AJ158" s="45">
        <v>253</v>
      </c>
    </row>
    <row r="159" spans="4:36" ht="15" customHeight="1">
      <c r="D159" s="18" t="s">
        <v>860</v>
      </c>
      <c r="U159" s="18">
        <v>158</v>
      </c>
      <c r="X159" s="45">
        <v>382</v>
      </c>
      <c r="AE159" s="46" t="s">
        <v>861</v>
      </c>
      <c r="AJ159" s="18">
        <v>254</v>
      </c>
    </row>
    <row r="160" spans="4:36" ht="15" customHeight="1">
      <c r="D160" s="18" t="s">
        <v>862</v>
      </c>
      <c r="U160" s="18">
        <v>159</v>
      </c>
      <c r="X160" s="18">
        <v>383</v>
      </c>
      <c r="AE160" s="46" t="s">
        <v>863</v>
      </c>
      <c r="AJ160" s="45">
        <v>255</v>
      </c>
    </row>
    <row r="161" spans="4:36" ht="15" customHeight="1">
      <c r="D161" s="18" t="s">
        <v>864</v>
      </c>
      <c r="U161" s="18">
        <v>160</v>
      </c>
      <c r="X161" s="45">
        <v>384</v>
      </c>
      <c r="AE161" s="46" t="s">
        <v>865</v>
      </c>
      <c r="AJ161" s="18">
        <v>256</v>
      </c>
    </row>
    <row r="162" spans="4:36" ht="15" customHeight="1">
      <c r="D162" s="18" t="s">
        <v>866</v>
      </c>
      <c r="U162" s="18">
        <v>161</v>
      </c>
      <c r="X162" s="18">
        <v>385</v>
      </c>
      <c r="AE162" s="46" t="s">
        <v>867</v>
      </c>
      <c r="AJ162" s="45">
        <v>257</v>
      </c>
    </row>
    <row r="163" spans="4:36" ht="15" customHeight="1">
      <c r="D163" s="18" t="s">
        <v>868</v>
      </c>
      <c r="U163" s="18">
        <v>162</v>
      </c>
      <c r="X163" s="45">
        <v>386</v>
      </c>
      <c r="AE163" s="46" t="s">
        <v>869</v>
      </c>
      <c r="AJ163" s="18">
        <v>258</v>
      </c>
    </row>
    <row r="164" spans="4:36" ht="15" customHeight="1">
      <c r="D164" s="18" t="s">
        <v>870</v>
      </c>
      <c r="U164" s="18">
        <v>163</v>
      </c>
      <c r="X164" s="18">
        <v>387</v>
      </c>
      <c r="AE164" s="46" t="s">
        <v>871</v>
      </c>
      <c r="AJ164" s="45">
        <v>259</v>
      </c>
    </row>
    <row r="165" spans="4:36" ht="15" customHeight="1">
      <c r="D165" s="18" t="s">
        <v>872</v>
      </c>
      <c r="U165" s="18">
        <v>164</v>
      </c>
      <c r="X165" s="45">
        <v>388</v>
      </c>
      <c r="AE165" s="46" t="s">
        <v>873</v>
      </c>
      <c r="AJ165" s="18">
        <v>260</v>
      </c>
    </row>
    <row r="166" spans="4:36" ht="15" customHeight="1">
      <c r="D166" s="18" t="s">
        <v>874</v>
      </c>
      <c r="U166" s="18">
        <v>165</v>
      </c>
      <c r="X166" s="18">
        <v>389</v>
      </c>
      <c r="AE166" s="46" t="s">
        <v>875</v>
      </c>
      <c r="AJ166" s="45">
        <v>261</v>
      </c>
    </row>
    <row r="167" spans="4:36" ht="15" customHeight="1">
      <c r="D167" s="18" t="s">
        <v>876</v>
      </c>
      <c r="U167" s="18">
        <v>166</v>
      </c>
      <c r="X167" s="45">
        <v>390</v>
      </c>
      <c r="AE167" s="46" t="s">
        <v>877</v>
      </c>
      <c r="AJ167" s="18">
        <v>262</v>
      </c>
    </row>
    <row r="168" spans="4:36" ht="15" customHeight="1">
      <c r="D168" s="18" t="s">
        <v>878</v>
      </c>
      <c r="U168" s="18">
        <v>167</v>
      </c>
      <c r="X168" s="18">
        <v>391</v>
      </c>
      <c r="AE168" s="46" t="s">
        <v>879</v>
      </c>
      <c r="AJ168" s="45">
        <v>263</v>
      </c>
    </row>
    <row r="169" spans="4:36" ht="15" customHeight="1">
      <c r="D169" s="18" t="s">
        <v>880</v>
      </c>
      <c r="U169" s="18">
        <v>168</v>
      </c>
      <c r="X169" s="45">
        <v>392</v>
      </c>
      <c r="AE169" s="46" t="s">
        <v>881</v>
      </c>
      <c r="AJ169" s="18">
        <v>264</v>
      </c>
    </row>
    <row r="170" spans="4:36" ht="15" customHeight="1">
      <c r="D170" s="18" t="s">
        <v>882</v>
      </c>
      <c r="U170" s="18">
        <v>169</v>
      </c>
      <c r="X170" s="18">
        <v>393</v>
      </c>
      <c r="AE170" s="46" t="s">
        <v>883</v>
      </c>
      <c r="AJ170" s="45">
        <v>265</v>
      </c>
    </row>
    <row r="171" spans="4:36" ht="15" customHeight="1">
      <c r="D171" s="18" t="s">
        <v>884</v>
      </c>
      <c r="U171" s="18">
        <v>170</v>
      </c>
      <c r="X171" s="45">
        <v>394</v>
      </c>
      <c r="AE171" s="46" t="s">
        <v>885</v>
      </c>
      <c r="AJ171" s="18">
        <v>266</v>
      </c>
    </row>
    <row r="172" spans="4:36" ht="15" customHeight="1">
      <c r="D172" s="18" t="s">
        <v>886</v>
      </c>
      <c r="U172" s="18">
        <v>171</v>
      </c>
      <c r="X172" s="18">
        <v>395</v>
      </c>
      <c r="AE172" s="46" t="s">
        <v>887</v>
      </c>
      <c r="AJ172" s="45">
        <v>267</v>
      </c>
    </row>
    <row r="173" spans="4:36" ht="15" customHeight="1">
      <c r="D173" s="18" t="s">
        <v>888</v>
      </c>
      <c r="U173" s="18">
        <v>172</v>
      </c>
      <c r="X173" s="45">
        <v>396</v>
      </c>
      <c r="AE173" s="46" t="s">
        <v>889</v>
      </c>
      <c r="AJ173" s="18">
        <v>268</v>
      </c>
    </row>
    <row r="174" spans="4:36" ht="15" customHeight="1">
      <c r="D174" s="18" t="s">
        <v>890</v>
      </c>
      <c r="U174" s="18">
        <v>173</v>
      </c>
      <c r="X174" s="18">
        <v>397</v>
      </c>
      <c r="AE174" s="46" t="s">
        <v>891</v>
      </c>
      <c r="AJ174" s="45">
        <v>269</v>
      </c>
    </row>
    <row r="175" spans="4:36" ht="15" customHeight="1">
      <c r="D175" s="18" t="s">
        <v>892</v>
      </c>
      <c r="U175" s="18">
        <v>174</v>
      </c>
      <c r="X175" s="18">
        <v>398</v>
      </c>
      <c r="AE175" s="46" t="s">
        <v>893</v>
      </c>
      <c r="AJ175" s="18">
        <v>270</v>
      </c>
    </row>
    <row r="176" spans="4:36" ht="15" customHeight="1">
      <c r="D176" s="18" t="s">
        <v>894</v>
      </c>
      <c r="U176" s="18">
        <v>175</v>
      </c>
      <c r="X176" s="45">
        <v>399</v>
      </c>
      <c r="AE176" s="46" t="s">
        <v>895</v>
      </c>
      <c r="AJ176" s="45">
        <v>271</v>
      </c>
    </row>
    <row r="177" spans="4:36" ht="15" customHeight="1">
      <c r="D177" s="18" t="s">
        <v>896</v>
      </c>
      <c r="U177" s="18">
        <v>176</v>
      </c>
      <c r="X177" s="18">
        <v>400</v>
      </c>
      <c r="AE177" s="46" t="s">
        <v>897</v>
      </c>
      <c r="AJ177" s="18">
        <v>272</v>
      </c>
    </row>
    <row r="178" spans="4:36" ht="15" customHeight="1">
      <c r="D178" s="18" t="s">
        <v>898</v>
      </c>
      <c r="U178" s="18">
        <v>177</v>
      </c>
      <c r="X178" s="45"/>
      <c r="AE178" s="46" t="s">
        <v>899</v>
      </c>
      <c r="AJ178" s="45">
        <v>273</v>
      </c>
    </row>
    <row r="179" spans="4:36" ht="15" customHeight="1">
      <c r="D179" s="18" t="s">
        <v>900</v>
      </c>
      <c r="U179" s="18">
        <v>178</v>
      </c>
      <c r="AE179" s="46" t="s">
        <v>901</v>
      </c>
      <c r="AJ179" s="18">
        <v>274</v>
      </c>
    </row>
    <row r="180" spans="4:36" ht="15" customHeight="1">
      <c r="D180" s="18" t="s">
        <v>902</v>
      </c>
      <c r="U180" s="18">
        <v>179</v>
      </c>
      <c r="X180" s="45"/>
      <c r="AE180" s="46" t="s">
        <v>903</v>
      </c>
      <c r="AJ180" s="45">
        <v>275</v>
      </c>
    </row>
    <row r="181" spans="4:36" ht="15" customHeight="1">
      <c r="D181" s="18" t="s">
        <v>904</v>
      </c>
      <c r="U181" s="18">
        <v>180</v>
      </c>
      <c r="AE181" s="46" t="s">
        <v>905</v>
      </c>
      <c r="AJ181" s="18">
        <v>276</v>
      </c>
    </row>
    <row r="182" spans="4:36" ht="15" customHeight="1">
      <c r="D182" s="18" t="s">
        <v>906</v>
      </c>
      <c r="U182" s="18">
        <v>181</v>
      </c>
      <c r="X182" s="45"/>
      <c r="AE182" s="46" t="s">
        <v>907</v>
      </c>
      <c r="AJ182" s="45">
        <v>277</v>
      </c>
    </row>
    <row r="183" spans="4:36" ht="15" customHeight="1">
      <c r="D183" s="18" t="s">
        <v>908</v>
      </c>
      <c r="U183" s="18">
        <v>182</v>
      </c>
      <c r="AE183" s="46" t="s">
        <v>909</v>
      </c>
      <c r="AJ183" s="18">
        <v>278</v>
      </c>
    </row>
    <row r="184" spans="4:36" ht="15" customHeight="1">
      <c r="D184" s="18" t="s">
        <v>910</v>
      </c>
      <c r="U184" s="18">
        <v>183</v>
      </c>
      <c r="X184" s="45"/>
      <c r="AE184" s="46" t="s">
        <v>911</v>
      </c>
      <c r="AJ184" s="45">
        <v>279</v>
      </c>
    </row>
    <row r="185" spans="4:36" ht="15" customHeight="1">
      <c r="D185" s="18" t="s">
        <v>912</v>
      </c>
      <c r="U185" s="18">
        <v>184</v>
      </c>
      <c r="AE185" s="46" t="s">
        <v>913</v>
      </c>
      <c r="AJ185" s="18">
        <v>280</v>
      </c>
    </row>
    <row r="186" spans="4:36" ht="15" customHeight="1">
      <c r="D186" s="18" t="s">
        <v>914</v>
      </c>
      <c r="U186" s="18">
        <v>185</v>
      </c>
      <c r="AE186" s="46" t="s">
        <v>915</v>
      </c>
      <c r="AJ186" s="45">
        <v>281</v>
      </c>
    </row>
    <row r="187" spans="4:36" ht="15" customHeight="1">
      <c r="D187" s="18" t="s">
        <v>916</v>
      </c>
      <c r="U187" s="18">
        <v>186</v>
      </c>
      <c r="AE187" s="46" t="s">
        <v>917</v>
      </c>
      <c r="AJ187" s="18">
        <v>282</v>
      </c>
    </row>
    <row r="188" spans="4:36" ht="15" customHeight="1">
      <c r="D188" s="18" t="s">
        <v>918</v>
      </c>
      <c r="U188" s="18">
        <v>187</v>
      </c>
      <c r="AE188" s="46" t="s">
        <v>919</v>
      </c>
      <c r="AJ188" s="45">
        <v>283</v>
      </c>
    </row>
    <row r="189" spans="4:36" ht="15" customHeight="1">
      <c r="D189" s="18" t="s">
        <v>920</v>
      </c>
      <c r="U189" s="18">
        <v>188</v>
      </c>
      <c r="AE189" s="46" t="s">
        <v>921</v>
      </c>
      <c r="AJ189" s="18">
        <v>284</v>
      </c>
    </row>
    <row r="190" spans="4:36" ht="15" customHeight="1">
      <c r="D190" s="18" t="s">
        <v>922</v>
      </c>
      <c r="U190" s="18">
        <v>189</v>
      </c>
      <c r="AE190" s="46" t="s">
        <v>923</v>
      </c>
      <c r="AJ190" s="45">
        <v>285</v>
      </c>
    </row>
    <row r="191" spans="4:36" ht="15" customHeight="1">
      <c r="D191" s="18" t="s">
        <v>924</v>
      </c>
      <c r="U191" s="18">
        <v>190</v>
      </c>
      <c r="AE191" s="46" t="s">
        <v>925</v>
      </c>
      <c r="AJ191" s="18">
        <v>286</v>
      </c>
    </row>
    <row r="192" spans="4:36" ht="15" customHeight="1">
      <c r="D192" s="18" t="s">
        <v>926</v>
      </c>
      <c r="U192" s="18">
        <v>191</v>
      </c>
      <c r="AE192" s="46" t="s">
        <v>927</v>
      </c>
      <c r="AJ192" s="45">
        <v>287</v>
      </c>
    </row>
    <row r="193" spans="4:36" ht="15" customHeight="1">
      <c r="D193" s="18" t="s">
        <v>928</v>
      </c>
      <c r="U193" s="18">
        <v>192</v>
      </c>
      <c r="AE193" s="46" t="s">
        <v>929</v>
      </c>
      <c r="AJ193" s="18">
        <v>288</v>
      </c>
    </row>
    <row r="194" spans="4:36" ht="15" customHeight="1">
      <c r="D194" s="18" t="s">
        <v>930</v>
      </c>
      <c r="U194" s="18">
        <v>193</v>
      </c>
      <c r="AE194" s="46" t="s">
        <v>931</v>
      </c>
      <c r="AJ194" s="45">
        <v>289</v>
      </c>
    </row>
    <row r="195" spans="4:36" ht="15" customHeight="1">
      <c r="D195" s="18" t="s">
        <v>932</v>
      </c>
      <c r="U195" s="18">
        <v>194</v>
      </c>
      <c r="AE195" s="46" t="s">
        <v>933</v>
      </c>
      <c r="AJ195" s="18">
        <v>290</v>
      </c>
    </row>
    <row r="196" spans="4:36" ht="15" customHeight="1">
      <c r="D196" s="18" t="s">
        <v>934</v>
      </c>
      <c r="U196" s="18">
        <v>195</v>
      </c>
      <c r="AE196" s="46" t="s">
        <v>935</v>
      </c>
      <c r="AJ196" s="45">
        <v>291</v>
      </c>
    </row>
    <row r="197" spans="4:36" ht="15" customHeight="1">
      <c r="D197" s="18" t="s">
        <v>936</v>
      </c>
      <c r="U197" s="18">
        <v>196</v>
      </c>
      <c r="AE197" s="46" t="s">
        <v>937</v>
      </c>
      <c r="AJ197" s="18">
        <v>292</v>
      </c>
    </row>
    <row r="198" spans="4:36" ht="15" customHeight="1">
      <c r="D198" s="18" t="s">
        <v>938</v>
      </c>
      <c r="U198" s="18">
        <v>197</v>
      </c>
      <c r="AE198" s="46" t="s">
        <v>939</v>
      </c>
      <c r="AJ198" s="45">
        <v>293</v>
      </c>
    </row>
    <row r="199" spans="4:36" ht="15" customHeight="1">
      <c r="D199" s="18" t="s">
        <v>940</v>
      </c>
      <c r="U199" s="18">
        <v>198</v>
      </c>
      <c r="AE199" s="46" t="s">
        <v>941</v>
      </c>
      <c r="AJ199" s="18">
        <v>294</v>
      </c>
    </row>
    <row r="200" spans="4:36" ht="15" customHeight="1">
      <c r="D200" s="18" t="s">
        <v>942</v>
      </c>
      <c r="U200" s="18">
        <v>199</v>
      </c>
      <c r="AJ200" s="45">
        <v>295</v>
      </c>
    </row>
    <row r="201" spans="4:36" ht="15" customHeight="1">
      <c r="D201" s="18" t="s">
        <v>943</v>
      </c>
      <c r="U201" s="18">
        <v>200</v>
      </c>
      <c r="AJ201" s="18">
        <v>296</v>
      </c>
    </row>
    <row r="202" spans="4:36" ht="15" customHeight="1">
      <c r="D202" s="18" t="s">
        <v>944</v>
      </c>
      <c r="U202" s="18">
        <v>201</v>
      </c>
      <c r="AJ202" s="45">
        <v>297</v>
      </c>
    </row>
    <row r="203" spans="4:36" ht="15" customHeight="1">
      <c r="D203" s="18" t="s">
        <v>945</v>
      </c>
      <c r="U203" s="18">
        <v>202</v>
      </c>
      <c r="AJ203" s="18">
        <v>298</v>
      </c>
    </row>
    <row r="204" spans="4:36" ht="15" customHeight="1">
      <c r="D204" s="18" t="s">
        <v>946</v>
      </c>
      <c r="U204" s="18">
        <v>203</v>
      </c>
      <c r="AJ204" s="45">
        <v>299</v>
      </c>
    </row>
    <row r="205" spans="4:36" ht="15" customHeight="1">
      <c r="D205" s="18" t="s">
        <v>947</v>
      </c>
      <c r="U205" s="18">
        <v>204</v>
      </c>
      <c r="AJ205" s="18">
        <v>300</v>
      </c>
    </row>
    <row r="206" spans="4:36" ht="15" customHeight="1">
      <c r="D206" s="18" t="s">
        <v>948</v>
      </c>
      <c r="U206" s="18">
        <v>205</v>
      </c>
      <c r="AJ206" s="45">
        <v>301</v>
      </c>
    </row>
    <row r="207" spans="4:36" ht="15" customHeight="1">
      <c r="D207" s="18" t="s">
        <v>949</v>
      </c>
      <c r="U207" s="18">
        <v>206</v>
      </c>
      <c r="AJ207" s="18">
        <v>302</v>
      </c>
    </row>
    <row r="208" spans="4:36" ht="15" customHeight="1">
      <c r="D208" s="18" t="s">
        <v>950</v>
      </c>
      <c r="U208" s="18">
        <v>207</v>
      </c>
      <c r="AJ208" s="45">
        <v>303</v>
      </c>
    </row>
    <row r="209" spans="4:36" ht="15" customHeight="1">
      <c r="D209" s="18" t="s">
        <v>951</v>
      </c>
      <c r="U209" s="18">
        <v>208</v>
      </c>
      <c r="AJ209" s="18">
        <v>304</v>
      </c>
    </row>
    <row r="210" spans="4:36" ht="15" customHeight="1">
      <c r="D210" s="18"/>
      <c r="U210" s="18">
        <v>209</v>
      </c>
      <c r="AJ210" s="45">
        <v>305</v>
      </c>
    </row>
    <row r="211" spans="4:36" ht="15" customHeight="1">
      <c r="D211" s="13" t="s">
        <v>952</v>
      </c>
      <c r="U211" s="18">
        <v>210</v>
      </c>
      <c r="AJ211" s="18">
        <v>306</v>
      </c>
    </row>
    <row r="212" spans="4:36" ht="15" customHeight="1">
      <c r="D212" s="18"/>
      <c r="U212" s="18">
        <v>211</v>
      </c>
      <c r="AJ212" s="45">
        <v>307</v>
      </c>
    </row>
    <row r="213" spans="4:36" ht="15" customHeight="1">
      <c r="D213" s="18" t="s">
        <v>953</v>
      </c>
      <c r="U213" s="18">
        <v>212</v>
      </c>
      <c r="AJ213" s="18">
        <v>308</v>
      </c>
    </row>
    <row r="214" spans="4:36" ht="15" customHeight="1">
      <c r="D214" s="18" t="s">
        <v>954</v>
      </c>
      <c r="U214" s="18">
        <v>213</v>
      </c>
      <c r="AJ214" s="45">
        <v>309</v>
      </c>
    </row>
    <row r="215" spans="4:36" ht="15" customHeight="1">
      <c r="D215" s="18" t="s">
        <v>955</v>
      </c>
      <c r="U215" s="18">
        <v>214</v>
      </c>
      <c r="AJ215" s="18">
        <v>310</v>
      </c>
    </row>
    <row r="216" spans="4:36" ht="15" customHeight="1">
      <c r="D216" s="18" t="s">
        <v>956</v>
      </c>
      <c r="U216" s="18">
        <v>215</v>
      </c>
      <c r="AJ216" s="45">
        <v>311</v>
      </c>
    </row>
    <row r="217" spans="4:36" ht="15" customHeight="1">
      <c r="D217" s="18" t="s">
        <v>957</v>
      </c>
      <c r="U217" s="18">
        <v>216</v>
      </c>
      <c r="AJ217" s="18">
        <v>312</v>
      </c>
    </row>
    <row r="218" spans="4:36" ht="15" customHeight="1">
      <c r="D218" s="18" t="s">
        <v>958</v>
      </c>
      <c r="U218" s="18">
        <v>217</v>
      </c>
      <c r="AJ218" s="45">
        <v>313</v>
      </c>
    </row>
    <row r="219" spans="4:36" ht="15" customHeight="1">
      <c r="D219" s="18" t="s">
        <v>959</v>
      </c>
      <c r="U219" s="18">
        <v>218</v>
      </c>
      <c r="AJ219" s="18">
        <v>314</v>
      </c>
    </row>
    <row r="220" spans="4:36" ht="15" customHeight="1">
      <c r="D220" s="18" t="s">
        <v>960</v>
      </c>
      <c r="U220" s="18">
        <v>219</v>
      </c>
      <c r="AJ220" s="45">
        <v>315</v>
      </c>
    </row>
    <row r="221" spans="4:36" ht="15" customHeight="1">
      <c r="D221" s="18"/>
      <c r="U221" s="18">
        <v>220</v>
      </c>
      <c r="AJ221" s="18">
        <v>316</v>
      </c>
    </row>
    <row r="222" spans="4:36" ht="15" customHeight="1">
      <c r="D222" s="13" t="s">
        <v>961</v>
      </c>
      <c r="U222" s="18">
        <v>221</v>
      </c>
      <c r="AJ222" s="45">
        <v>317</v>
      </c>
    </row>
    <row r="223" spans="4:36" ht="15" customHeight="1">
      <c r="D223" s="18"/>
      <c r="U223" s="18">
        <v>222</v>
      </c>
      <c r="AJ223" s="18">
        <v>318</v>
      </c>
    </row>
    <row r="224" spans="4:36" ht="15" customHeight="1">
      <c r="D224" s="18" t="s">
        <v>962</v>
      </c>
      <c r="U224" s="18">
        <v>223</v>
      </c>
      <c r="AJ224" s="45">
        <v>319</v>
      </c>
    </row>
    <row r="225" spans="4:36" ht="15" customHeight="1">
      <c r="D225" s="18" t="s">
        <v>963</v>
      </c>
      <c r="U225" s="18">
        <v>224</v>
      </c>
      <c r="AJ225" s="18">
        <v>320</v>
      </c>
    </row>
    <row r="226" spans="4:36" ht="15" customHeight="1">
      <c r="D226" s="18" t="s">
        <v>964</v>
      </c>
      <c r="U226" s="18">
        <v>225</v>
      </c>
      <c r="AJ226" s="45">
        <v>321</v>
      </c>
    </row>
    <row r="227" spans="4:36" ht="15" customHeight="1">
      <c r="D227" s="18" t="s">
        <v>965</v>
      </c>
      <c r="U227" s="18">
        <v>226</v>
      </c>
      <c r="AJ227" s="18">
        <v>322</v>
      </c>
    </row>
    <row r="228" spans="4:36" ht="15" customHeight="1">
      <c r="D228" s="18" t="s">
        <v>966</v>
      </c>
      <c r="U228" s="18">
        <v>227</v>
      </c>
      <c r="AJ228" s="45">
        <v>323</v>
      </c>
    </row>
    <row r="229" spans="4:36" ht="15" customHeight="1">
      <c r="D229" s="18" t="s">
        <v>967</v>
      </c>
      <c r="U229" s="18">
        <v>228</v>
      </c>
      <c r="AJ229" s="18">
        <v>324</v>
      </c>
    </row>
    <row r="230" spans="4:36" ht="15" customHeight="1">
      <c r="D230" s="18" t="s">
        <v>968</v>
      </c>
      <c r="U230" s="18">
        <v>229</v>
      </c>
      <c r="AJ230" s="45">
        <v>325</v>
      </c>
    </row>
    <row r="231" spans="4:36" ht="15" customHeight="1">
      <c r="D231" s="18" t="s">
        <v>969</v>
      </c>
      <c r="U231" s="18">
        <v>230</v>
      </c>
      <c r="AJ231" s="18">
        <v>326</v>
      </c>
    </row>
    <row r="232" spans="4:36" ht="15" customHeight="1">
      <c r="D232" s="18" t="s">
        <v>970</v>
      </c>
      <c r="U232" s="18">
        <v>231</v>
      </c>
      <c r="AJ232" s="45">
        <v>327</v>
      </c>
    </row>
    <row r="233" spans="4:36" ht="15" customHeight="1">
      <c r="D233" s="18" t="s">
        <v>971</v>
      </c>
      <c r="U233" s="18">
        <v>232</v>
      </c>
      <c r="AJ233" s="18">
        <v>328</v>
      </c>
    </row>
    <row r="234" spans="4:36" ht="15" customHeight="1">
      <c r="D234" s="18" t="s">
        <v>972</v>
      </c>
      <c r="U234" s="18">
        <v>233</v>
      </c>
      <c r="AJ234" s="45">
        <v>329</v>
      </c>
    </row>
    <row r="235" spans="4:36" ht="15" customHeight="1">
      <c r="D235" s="18" t="s">
        <v>973</v>
      </c>
      <c r="U235" s="18">
        <v>234</v>
      </c>
      <c r="AJ235" s="18">
        <v>330</v>
      </c>
    </row>
    <row r="236" spans="4:36" ht="15" customHeight="1">
      <c r="D236" s="18" t="s">
        <v>974</v>
      </c>
      <c r="U236" s="18">
        <v>235</v>
      </c>
      <c r="AJ236" s="45">
        <v>331</v>
      </c>
    </row>
    <row r="237" spans="4:36" ht="15" customHeight="1">
      <c r="D237" s="18" t="s">
        <v>975</v>
      </c>
      <c r="U237" s="18">
        <v>236</v>
      </c>
      <c r="AJ237" s="18">
        <v>332</v>
      </c>
    </row>
    <row r="238" spans="4:36" ht="15" customHeight="1">
      <c r="D238" s="18" t="s">
        <v>976</v>
      </c>
      <c r="U238" s="18">
        <v>237</v>
      </c>
      <c r="AJ238" s="45">
        <v>333</v>
      </c>
    </row>
    <row r="239" spans="4:36" ht="15" customHeight="1">
      <c r="D239" s="18" t="s">
        <v>977</v>
      </c>
      <c r="U239" s="18">
        <v>238</v>
      </c>
      <c r="AJ239" s="18">
        <v>334</v>
      </c>
    </row>
    <row r="240" spans="4:36" ht="15" customHeight="1">
      <c r="D240" s="18" t="s">
        <v>978</v>
      </c>
      <c r="U240" s="18">
        <v>239</v>
      </c>
      <c r="AJ240" s="45">
        <v>335</v>
      </c>
    </row>
    <row r="241" spans="4:36" ht="15" customHeight="1">
      <c r="D241" s="18" t="s">
        <v>979</v>
      </c>
      <c r="U241" s="18">
        <v>240</v>
      </c>
      <c r="AJ241" s="18">
        <v>336</v>
      </c>
    </row>
    <row r="242" spans="4:36" ht="15" customHeight="1">
      <c r="D242" s="18" t="s">
        <v>980</v>
      </c>
      <c r="U242" s="18">
        <v>241</v>
      </c>
      <c r="AJ242" s="45">
        <v>337</v>
      </c>
    </row>
    <row r="243" spans="4:36" ht="15" customHeight="1">
      <c r="D243" s="18" t="s">
        <v>981</v>
      </c>
      <c r="U243" s="18">
        <v>242</v>
      </c>
      <c r="AJ243" s="18">
        <v>338</v>
      </c>
    </row>
    <row r="244" spans="4:36" ht="15" customHeight="1">
      <c r="D244" s="18" t="s">
        <v>982</v>
      </c>
      <c r="U244" s="18">
        <v>243</v>
      </c>
      <c r="AJ244" s="45">
        <v>339</v>
      </c>
    </row>
    <row r="245" spans="4:36" ht="15" customHeight="1">
      <c r="D245" s="18" t="s">
        <v>983</v>
      </c>
      <c r="U245" s="18">
        <v>244</v>
      </c>
      <c r="AJ245" s="18">
        <v>340</v>
      </c>
    </row>
    <row r="246" spans="4:36" ht="15" customHeight="1">
      <c r="D246" s="18" t="s">
        <v>984</v>
      </c>
      <c r="U246" s="18">
        <v>245</v>
      </c>
      <c r="AJ246" s="45">
        <v>341</v>
      </c>
    </row>
    <row r="247" spans="4:36" ht="15" customHeight="1">
      <c r="D247" s="18" t="s">
        <v>985</v>
      </c>
      <c r="U247" s="18">
        <v>246</v>
      </c>
      <c r="AJ247" s="18">
        <v>342</v>
      </c>
    </row>
    <row r="248" spans="4:36" ht="15" customHeight="1">
      <c r="D248" s="18" t="s">
        <v>986</v>
      </c>
      <c r="U248" s="18">
        <v>247</v>
      </c>
      <c r="AJ248" s="45">
        <v>343</v>
      </c>
    </row>
    <row r="249" spans="4:36" ht="15" customHeight="1">
      <c r="D249" s="18" t="s">
        <v>987</v>
      </c>
      <c r="U249" s="18">
        <v>248</v>
      </c>
      <c r="AJ249" s="18">
        <v>344</v>
      </c>
    </row>
    <row r="250" spans="4:36" ht="15" customHeight="1">
      <c r="D250" s="18" t="s">
        <v>988</v>
      </c>
      <c r="U250" s="18">
        <v>249</v>
      </c>
      <c r="AJ250" s="45">
        <v>345</v>
      </c>
    </row>
    <row r="251" spans="4:36" ht="15" customHeight="1">
      <c r="D251" s="18" t="s">
        <v>989</v>
      </c>
      <c r="U251" s="18">
        <v>250</v>
      </c>
      <c r="AJ251" s="18">
        <v>346</v>
      </c>
    </row>
    <row r="252" spans="4:36" ht="15" customHeight="1">
      <c r="D252" s="18" t="s">
        <v>990</v>
      </c>
      <c r="U252" s="18">
        <v>251</v>
      </c>
      <c r="AJ252" s="45">
        <v>347</v>
      </c>
    </row>
    <row r="253" spans="4:36" ht="15" customHeight="1">
      <c r="D253" s="18" t="s">
        <v>991</v>
      </c>
      <c r="U253" s="18">
        <v>252</v>
      </c>
      <c r="AJ253" s="18">
        <v>348</v>
      </c>
    </row>
    <row r="254" spans="4:36" ht="15" customHeight="1">
      <c r="D254" s="18" t="s">
        <v>992</v>
      </c>
      <c r="U254" s="18">
        <v>253</v>
      </c>
      <c r="AJ254" s="45">
        <v>349</v>
      </c>
    </row>
    <row r="255" spans="4:36" ht="15" customHeight="1">
      <c r="D255" s="18" t="s">
        <v>993</v>
      </c>
      <c r="U255" s="18">
        <v>254</v>
      </c>
      <c r="AJ255" s="18">
        <v>350</v>
      </c>
    </row>
    <row r="256" spans="4:36" ht="15" customHeight="1">
      <c r="D256" s="18" t="s">
        <v>994</v>
      </c>
      <c r="U256" s="18">
        <v>255</v>
      </c>
      <c r="AJ256" s="45">
        <v>351</v>
      </c>
    </row>
    <row r="257" spans="1:36" ht="15" customHeight="1">
      <c r="D257" s="18" t="s">
        <v>995</v>
      </c>
      <c r="U257" s="18">
        <v>256</v>
      </c>
      <c r="AJ257" s="18">
        <v>352</v>
      </c>
    </row>
    <row r="258" spans="1:36" ht="15" customHeight="1">
      <c r="D258" s="18" t="s">
        <v>996</v>
      </c>
      <c r="U258" s="18">
        <v>257</v>
      </c>
      <c r="AJ258" s="45">
        <v>353</v>
      </c>
    </row>
    <row r="259" spans="1:36" ht="15" customHeight="1">
      <c r="D259" s="18" t="s">
        <v>997</v>
      </c>
      <c r="U259" s="18">
        <v>258</v>
      </c>
      <c r="AJ259" s="18">
        <v>354</v>
      </c>
    </row>
    <row r="260" spans="1:36" ht="15" customHeight="1">
      <c r="D260" s="18" t="s">
        <v>998</v>
      </c>
      <c r="U260" s="18">
        <v>259</v>
      </c>
      <c r="AJ260" s="45">
        <v>355</v>
      </c>
    </row>
    <row r="261" spans="1:36" ht="15" customHeight="1">
      <c r="D261" s="18" t="s">
        <v>999</v>
      </c>
      <c r="U261" s="18">
        <v>260</v>
      </c>
      <c r="AJ261" s="18">
        <v>356</v>
      </c>
    </row>
    <row r="262" spans="1:36" ht="15" customHeight="1">
      <c r="D262" s="18" t="s">
        <v>1000</v>
      </c>
      <c r="U262" s="18">
        <v>261</v>
      </c>
      <c r="AJ262" s="45">
        <v>357</v>
      </c>
    </row>
    <row r="263" spans="1:36" ht="15" customHeight="1">
      <c r="D263" s="18" t="s">
        <v>1001</v>
      </c>
      <c r="U263" s="18">
        <v>262</v>
      </c>
      <c r="AJ263" s="18">
        <v>358</v>
      </c>
    </row>
    <row r="264" spans="1:36" ht="15" customHeight="1">
      <c r="D264" s="18" t="s">
        <v>1002</v>
      </c>
      <c r="U264" s="18">
        <v>263</v>
      </c>
      <c r="AJ264" s="45">
        <v>359</v>
      </c>
    </row>
    <row r="265" spans="1:36" ht="15" customHeight="1">
      <c r="D265" s="18" t="s">
        <v>1003</v>
      </c>
      <c r="U265" s="18">
        <v>264</v>
      </c>
      <c r="AJ265" s="18">
        <v>360</v>
      </c>
    </row>
    <row r="266" spans="1:36" ht="15" customHeight="1">
      <c r="D266" s="18" t="s">
        <v>1004</v>
      </c>
      <c r="U266" s="18">
        <v>265</v>
      </c>
      <c r="AJ266" s="45">
        <v>361</v>
      </c>
    </row>
    <row r="267" spans="1:36" ht="15" customHeight="1">
      <c r="D267" s="18" t="s">
        <v>1005</v>
      </c>
      <c r="U267" s="18">
        <v>266</v>
      </c>
      <c r="AJ267" s="18">
        <v>362</v>
      </c>
    </row>
    <row r="268" spans="1:36" ht="15" customHeight="1">
      <c r="A268" t="s">
        <v>1006</v>
      </c>
      <c r="D268" s="18" t="s">
        <v>1007</v>
      </c>
      <c r="U268" s="18">
        <v>267</v>
      </c>
      <c r="AJ268" s="45">
        <v>363</v>
      </c>
    </row>
    <row r="269" spans="1:36" ht="15" customHeight="1">
      <c r="D269" s="18" t="s">
        <v>1008</v>
      </c>
      <c r="U269" s="18">
        <v>268</v>
      </c>
      <c r="AJ269" s="18">
        <v>364</v>
      </c>
    </row>
    <row r="270" spans="1:36" ht="15" customHeight="1">
      <c r="D270" s="18" t="s">
        <v>1009</v>
      </c>
      <c r="U270" s="18">
        <v>269</v>
      </c>
      <c r="AJ270" s="45">
        <v>365</v>
      </c>
    </row>
    <row r="271" spans="1:36" ht="15" customHeight="1">
      <c r="D271" s="18" t="s">
        <v>1010</v>
      </c>
      <c r="U271" s="18">
        <v>270</v>
      </c>
      <c r="AJ271" s="18">
        <v>366</v>
      </c>
    </row>
    <row r="272" spans="1:36" ht="15" customHeight="1">
      <c r="D272" s="18" t="s">
        <v>1011</v>
      </c>
      <c r="U272" s="18">
        <v>271</v>
      </c>
      <c r="AJ272" s="45">
        <v>367</v>
      </c>
    </row>
    <row r="273" spans="4:36" ht="15" customHeight="1">
      <c r="D273" s="18" t="s">
        <v>1012</v>
      </c>
      <c r="U273" s="18">
        <v>272</v>
      </c>
      <c r="AJ273" s="18">
        <v>368</v>
      </c>
    </row>
    <row r="274" spans="4:36" ht="15" customHeight="1">
      <c r="D274" s="18" t="s">
        <v>1013</v>
      </c>
      <c r="U274" s="18">
        <v>273</v>
      </c>
      <c r="AJ274" s="45">
        <v>369</v>
      </c>
    </row>
    <row r="275" spans="4:36" ht="15" customHeight="1">
      <c r="D275" s="18" t="s">
        <v>1014</v>
      </c>
      <c r="U275" s="18">
        <v>274</v>
      </c>
      <c r="AJ275" s="18">
        <v>370</v>
      </c>
    </row>
    <row r="276" spans="4:36" ht="15" customHeight="1">
      <c r="D276" s="18" t="s">
        <v>1015</v>
      </c>
      <c r="U276" s="18">
        <v>275</v>
      </c>
      <c r="AJ276" s="45">
        <v>371</v>
      </c>
    </row>
    <row r="277" spans="4:36" ht="15" customHeight="1">
      <c r="D277" s="18"/>
      <c r="U277" s="18">
        <v>276</v>
      </c>
      <c r="AJ277" s="18">
        <v>372</v>
      </c>
    </row>
    <row r="278" spans="4:36" ht="15" customHeight="1">
      <c r="D278" s="13" t="s">
        <v>1016</v>
      </c>
      <c r="U278" s="18">
        <v>277</v>
      </c>
      <c r="AJ278" s="45">
        <v>373</v>
      </c>
    </row>
    <row r="279" spans="4:36" ht="15" customHeight="1">
      <c r="D279" s="18"/>
      <c r="U279" s="18">
        <v>278</v>
      </c>
      <c r="AJ279" s="18">
        <v>374</v>
      </c>
    </row>
    <row r="280" spans="4:36" ht="15" customHeight="1">
      <c r="D280" s="18" t="s">
        <v>1017</v>
      </c>
      <c r="U280" s="18">
        <v>279</v>
      </c>
      <c r="AJ280" s="45">
        <v>375</v>
      </c>
    </row>
    <row r="281" spans="4:36" ht="15" customHeight="1">
      <c r="D281" s="18" t="s">
        <v>1018</v>
      </c>
      <c r="U281" s="18">
        <v>280</v>
      </c>
      <c r="AJ281" s="18">
        <v>376</v>
      </c>
    </row>
    <row r="282" spans="4:36" ht="15" customHeight="1">
      <c r="D282" s="18" t="s">
        <v>1019</v>
      </c>
      <c r="U282" s="18">
        <v>281</v>
      </c>
      <c r="AJ282" s="45">
        <v>377</v>
      </c>
    </row>
    <row r="283" spans="4:36" ht="15" customHeight="1">
      <c r="D283" s="18" t="s">
        <v>1020</v>
      </c>
      <c r="U283" s="18">
        <v>282</v>
      </c>
      <c r="AJ283" s="18">
        <v>378</v>
      </c>
    </row>
    <row r="284" spans="4:36" ht="15" customHeight="1">
      <c r="D284" s="18" t="s">
        <v>1021</v>
      </c>
      <c r="U284" s="18">
        <v>283</v>
      </c>
      <c r="AJ284" s="45">
        <v>379</v>
      </c>
    </row>
    <row r="285" spans="4:36" ht="15" customHeight="1">
      <c r="D285" s="18" t="s">
        <v>1022</v>
      </c>
      <c r="U285" s="18">
        <v>284</v>
      </c>
      <c r="AJ285" s="18">
        <v>380</v>
      </c>
    </row>
    <row r="286" spans="4:36" ht="15" customHeight="1">
      <c r="D286" s="18" t="s">
        <v>1023</v>
      </c>
      <c r="U286" s="18">
        <v>285</v>
      </c>
      <c r="AJ286" s="18">
        <v>381</v>
      </c>
    </row>
    <row r="287" spans="4:36" ht="15" customHeight="1">
      <c r="D287" s="18" t="s">
        <v>1024</v>
      </c>
      <c r="U287" s="18">
        <v>286</v>
      </c>
      <c r="AJ287" s="45">
        <v>382</v>
      </c>
    </row>
    <row r="288" spans="4:36" ht="15" customHeight="1">
      <c r="D288" s="18" t="s">
        <v>1025</v>
      </c>
      <c r="U288" s="18">
        <v>287</v>
      </c>
      <c r="AJ288" s="18">
        <v>383</v>
      </c>
    </row>
    <row r="289" spans="4:36" ht="15" customHeight="1">
      <c r="D289" s="18" t="s">
        <v>1026</v>
      </c>
      <c r="U289" s="18">
        <v>288</v>
      </c>
      <c r="AJ289" s="45">
        <v>384</v>
      </c>
    </row>
    <row r="290" spans="4:36" ht="15" customHeight="1">
      <c r="D290" s="18" t="s">
        <v>1027</v>
      </c>
      <c r="U290" s="18">
        <v>289</v>
      </c>
      <c r="AJ290" s="18">
        <v>385</v>
      </c>
    </row>
    <row r="291" spans="4:36" ht="15" customHeight="1">
      <c r="D291" s="18" t="s">
        <v>1028</v>
      </c>
      <c r="U291" s="18">
        <v>290</v>
      </c>
      <c r="AJ291" s="45">
        <v>386</v>
      </c>
    </row>
    <row r="292" spans="4:36" ht="15" customHeight="1">
      <c r="D292" s="18" t="s">
        <v>1029</v>
      </c>
      <c r="U292" s="18">
        <v>291</v>
      </c>
      <c r="AJ292" s="18">
        <v>387</v>
      </c>
    </row>
    <row r="293" spans="4:36" ht="15" customHeight="1">
      <c r="D293" s="18" t="s">
        <v>1030</v>
      </c>
      <c r="U293" s="18">
        <v>292</v>
      </c>
      <c r="AJ293" s="45">
        <v>388</v>
      </c>
    </row>
    <row r="294" spans="4:36" ht="15" customHeight="1">
      <c r="D294" s="18" t="s">
        <v>1031</v>
      </c>
      <c r="U294" s="18">
        <v>293</v>
      </c>
      <c r="AJ294" s="18">
        <v>389</v>
      </c>
    </row>
    <row r="295" spans="4:36" ht="15" customHeight="1">
      <c r="D295" s="18" t="s">
        <v>1032</v>
      </c>
      <c r="U295" s="18">
        <v>294</v>
      </c>
      <c r="AJ295" s="45">
        <v>390</v>
      </c>
    </row>
    <row r="296" spans="4:36" ht="15" customHeight="1">
      <c r="D296" s="18" t="s">
        <v>1033</v>
      </c>
      <c r="U296" s="18">
        <v>295</v>
      </c>
      <c r="AJ296" s="18">
        <v>391</v>
      </c>
    </row>
    <row r="297" spans="4:36" ht="15" customHeight="1">
      <c r="D297" s="18" t="s">
        <v>1034</v>
      </c>
      <c r="U297" s="18">
        <v>296</v>
      </c>
      <c r="AJ297" s="45">
        <v>392</v>
      </c>
    </row>
    <row r="298" spans="4:36" ht="15" customHeight="1">
      <c r="D298" s="18" t="s">
        <v>1035</v>
      </c>
      <c r="U298" s="18">
        <v>297</v>
      </c>
      <c r="AJ298" s="18">
        <v>393</v>
      </c>
    </row>
    <row r="299" spans="4:36" ht="15" customHeight="1">
      <c r="D299" s="18" t="s">
        <v>1036</v>
      </c>
      <c r="U299" s="18">
        <v>298</v>
      </c>
      <c r="AJ299" s="45">
        <v>394</v>
      </c>
    </row>
    <row r="300" spans="4:36" ht="15" customHeight="1">
      <c r="D300" s="18" t="s">
        <v>1037</v>
      </c>
      <c r="U300" s="18">
        <v>299</v>
      </c>
      <c r="AJ300" s="18">
        <v>395</v>
      </c>
    </row>
    <row r="301" spans="4:36" ht="15" customHeight="1">
      <c r="D301" s="18" t="s">
        <v>1038</v>
      </c>
      <c r="U301" s="18">
        <v>300</v>
      </c>
      <c r="AJ301" s="45">
        <v>396</v>
      </c>
    </row>
    <row r="302" spans="4:36" ht="15" customHeight="1">
      <c r="D302" s="18" t="s">
        <v>1039</v>
      </c>
      <c r="U302" s="18">
        <v>301</v>
      </c>
      <c r="AJ302" s="18">
        <v>397</v>
      </c>
    </row>
    <row r="303" spans="4:36" ht="15" customHeight="1">
      <c r="D303" s="18" t="s">
        <v>1040</v>
      </c>
      <c r="U303" s="18">
        <v>302</v>
      </c>
      <c r="AJ303" s="18">
        <v>398</v>
      </c>
    </row>
    <row r="304" spans="4:36" ht="15" customHeight="1">
      <c r="D304" s="18" t="s">
        <v>1041</v>
      </c>
      <c r="U304" s="18">
        <v>303</v>
      </c>
      <c r="AJ304" s="45">
        <v>399</v>
      </c>
    </row>
    <row r="305" spans="4:36" ht="15" customHeight="1">
      <c r="D305" s="18" t="s">
        <v>1042</v>
      </c>
      <c r="U305" s="18">
        <v>304</v>
      </c>
      <c r="AJ305" s="18">
        <v>400</v>
      </c>
    </row>
    <row r="306" spans="4:36" ht="15" customHeight="1">
      <c r="D306" s="18" t="s">
        <v>1043</v>
      </c>
      <c r="U306" s="18">
        <v>305</v>
      </c>
      <c r="AJ306" s="47" t="s">
        <v>65</v>
      </c>
    </row>
    <row r="307" spans="4:36" ht="15" customHeight="1">
      <c r="D307" s="18" t="s">
        <v>1044</v>
      </c>
      <c r="U307" s="18">
        <v>306</v>
      </c>
      <c r="AJ307" s="46" t="s">
        <v>132</v>
      </c>
    </row>
    <row r="308" spans="4:36" ht="15" customHeight="1">
      <c r="D308" s="18" t="s">
        <v>1045</v>
      </c>
      <c r="U308" s="18">
        <v>307</v>
      </c>
      <c r="AJ308" s="46" t="s">
        <v>138</v>
      </c>
    </row>
    <row r="309" spans="4:36" ht="15" customHeight="1">
      <c r="D309" s="18" t="s">
        <v>1046</v>
      </c>
      <c r="U309" s="18">
        <v>308</v>
      </c>
      <c r="AJ309" s="46" t="s">
        <v>149</v>
      </c>
    </row>
    <row r="310" spans="4:36" ht="15" customHeight="1">
      <c r="D310" s="18" t="s">
        <v>1047</v>
      </c>
      <c r="U310" s="18">
        <v>309</v>
      </c>
      <c r="AJ310" s="46" t="s">
        <v>158</v>
      </c>
    </row>
    <row r="311" spans="4:36" ht="15" customHeight="1">
      <c r="D311" s="18"/>
      <c r="U311" s="18">
        <v>310</v>
      </c>
      <c r="AJ311" s="46" t="s">
        <v>171</v>
      </c>
    </row>
    <row r="312" spans="4:36" ht="15" customHeight="1">
      <c r="D312" s="13" t="s">
        <v>1048</v>
      </c>
      <c r="U312" s="18">
        <v>311</v>
      </c>
      <c r="AJ312" s="46" t="s">
        <v>181</v>
      </c>
    </row>
    <row r="313" spans="4:36" ht="15" customHeight="1">
      <c r="D313" s="18"/>
      <c r="U313" s="18">
        <v>312</v>
      </c>
      <c r="AJ313" s="46" t="s">
        <v>191</v>
      </c>
    </row>
    <row r="314" spans="4:36" ht="15" customHeight="1">
      <c r="D314" s="18" t="s">
        <v>1049</v>
      </c>
      <c r="U314" s="18">
        <v>313</v>
      </c>
      <c r="AJ314" s="46" t="s">
        <v>200</v>
      </c>
    </row>
    <row r="315" spans="4:36" ht="15" customHeight="1">
      <c r="D315" s="18" t="s">
        <v>1050</v>
      </c>
      <c r="U315" s="18">
        <v>314</v>
      </c>
      <c r="AJ315" s="46" t="s">
        <v>211</v>
      </c>
    </row>
    <row r="316" spans="4:36" ht="15" customHeight="1">
      <c r="D316" s="18" t="s">
        <v>1051</v>
      </c>
      <c r="U316" s="18">
        <v>315</v>
      </c>
      <c r="AJ316" s="46" t="s">
        <v>219</v>
      </c>
    </row>
    <row r="317" spans="4:36" ht="15" customHeight="1">
      <c r="D317" s="18" t="s">
        <v>1052</v>
      </c>
      <c r="U317" s="18">
        <v>316</v>
      </c>
      <c r="AJ317" s="46" t="s">
        <v>66</v>
      </c>
    </row>
    <row r="318" spans="4:36" ht="15" customHeight="1">
      <c r="D318" s="18" t="s">
        <v>1053</v>
      </c>
      <c r="U318" s="18">
        <v>317</v>
      </c>
      <c r="AJ318" s="46" t="s">
        <v>233</v>
      </c>
    </row>
    <row r="319" spans="4:36" ht="15" customHeight="1">
      <c r="D319" s="18" t="s">
        <v>1054</v>
      </c>
      <c r="U319" s="18">
        <v>318</v>
      </c>
      <c r="AJ319" s="46" t="s">
        <v>241</v>
      </c>
    </row>
    <row r="320" spans="4:36" ht="15" customHeight="1">
      <c r="D320" s="18" t="s">
        <v>1055</v>
      </c>
      <c r="U320" s="18">
        <v>319</v>
      </c>
      <c r="AJ320" s="46" t="s">
        <v>248</v>
      </c>
    </row>
    <row r="321" spans="4:36" ht="15" customHeight="1">
      <c r="D321" s="18" t="s">
        <v>1056</v>
      </c>
      <c r="U321" s="18">
        <v>320</v>
      </c>
      <c r="AJ321" s="46" t="s">
        <v>255</v>
      </c>
    </row>
    <row r="322" spans="4:36" ht="15" customHeight="1">
      <c r="D322" s="18" t="s">
        <v>1057</v>
      </c>
      <c r="U322" s="18">
        <v>321</v>
      </c>
      <c r="AJ322" s="46" t="s">
        <v>262</v>
      </c>
    </row>
    <row r="323" spans="4:36" ht="15" customHeight="1">
      <c r="D323" s="18" t="s">
        <v>1058</v>
      </c>
      <c r="U323" s="18">
        <v>322</v>
      </c>
      <c r="AJ323" s="46" t="s">
        <v>268</v>
      </c>
    </row>
    <row r="324" spans="4:36" ht="15" customHeight="1">
      <c r="D324" s="18" t="s">
        <v>1059</v>
      </c>
      <c r="U324" s="18">
        <v>323</v>
      </c>
      <c r="AJ324" s="46" t="s">
        <v>275</v>
      </c>
    </row>
    <row r="325" spans="4:36" ht="15" customHeight="1">
      <c r="D325" s="18"/>
      <c r="U325" s="18">
        <v>324</v>
      </c>
      <c r="AJ325" s="46" t="s">
        <v>280</v>
      </c>
    </row>
    <row r="326" spans="4:36" ht="15" customHeight="1">
      <c r="D326" s="13" t="s">
        <v>34</v>
      </c>
      <c r="U326" s="18">
        <v>325</v>
      </c>
      <c r="AJ326" s="46" t="s">
        <v>287</v>
      </c>
    </row>
    <row r="327" spans="4:36" ht="15" customHeight="1">
      <c r="D327" s="18"/>
      <c r="U327" s="18">
        <v>326</v>
      </c>
      <c r="AJ327" s="46" t="s">
        <v>295</v>
      </c>
    </row>
    <row r="328" spans="4:36" ht="15" customHeight="1">
      <c r="D328" s="13" t="s">
        <v>1060</v>
      </c>
      <c r="U328" s="18">
        <v>327</v>
      </c>
      <c r="AJ328" s="46" t="s">
        <v>302</v>
      </c>
    </row>
    <row r="329" spans="4:36" ht="15" customHeight="1">
      <c r="D329" s="18"/>
      <c r="U329" s="18">
        <v>328</v>
      </c>
      <c r="AJ329" s="46" t="s">
        <v>308</v>
      </c>
    </row>
    <row r="330" spans="4:36" ht="15" customHeight="1">
      <c r="D330" s="13" t="s">
        <v>1061</v>
      </c>
      <c r="U330" s="18">
        <v>329</v>
      </c>
      <c r="AJ330" s="46" t="s">
        <v>316</v>
      </c>
    </row>
    <row r="331" spans="4:36" ht="15" customHeight="1">
      <c r="U331" s="18">
        <v>330</v>
      </c>
      <c r="AJ331" s="46" t="s">
        <v>323</v>
      </c>
    </row>
    <row r="332" spans="4:36" ht="15" customHeight="1">
      <c r="U332" s="18">
        <v>331</v>
      </c>
      <c r="AJ332" s="46" t="s">
        <v>329</v>
      </c>
    </row>
    <row r="333" spans="4:36" ht="15" customHeight="1">
      <c r="U333" s="18">
        <v>332</v>
      </c>
      <c r="AJ333" s="46" t="s">
        <v>335</v>
      </c>
    </row>
    <row r="334" spans="4:36" ht="15" customHeight="1">
      <c r="U334" s="18">
        <v>333</v>
      </c>
      <c r="AJ334" s="46" t="s">
        <v>343</v>
      </c>
    </row>
    <row r="335" spans="4:36" ht="15" customHeight="1">
      <c r="U335" s="18">
        <v>334</v>
      </c>
      <c r="AJ335" s="46" t="s">
        <v>350</v>
      </c>
    </row>
    <row r="336" spans="4:36" ht="15" customHeight="1">
      <c r="U336" s="18">
        <v>335</v>
      </c>
      <c r="AJ336" s="46" t="s">
        <v>356</v>
      </c>
    </row>
    <row r="337" spans="21:36" ht="15" customHeight="1">
      <c r="U337" s="18">
        <v>336</v>
      </c>
      <c r="AJ337" s="46" t="s">
        <v>363</v>
      </c>
    </row>
    <row r="338" spans="21:36" ht="15" customHeight="1">
      <c r="U338" s="18">
        <v>337</v>
      </c>
      <c r="AJ338" s="46" t="s">
        <v>369</v>
      </c>
    </row>
    <row r="339" spans="21:36" ht="15" customHeight="1">
      <c r="U339" s="18">
        <v>338</v>
      </c>
      <c r="AJ339" s="46" t="s">
        <v>376</v>
      </c>
    </row>
    <row r="340" spans="21:36" ht="15" customHeight="1">
      <c r="U340" s="18">
        <v>339</v>
      </c>
      <c r="AJ340" s="46" t="s">
        <v>382</v>
      </c>
    </row>
    <row r="341" spans="21:36" ht="15" customHeight="1">
      <c r="U341" s="18">
        <v>340</v>
      </c>
      <c r="AJ341" s="46" t="s">
        <v>388</v>
      </c>
    </row>
    <row r="342" spans="21:36" ht="15" customHeight="1">
      <c r="U342" s="18">
        <v>341</v>
      </c>
      <c r="AJ342" s="46" t="s">
        <v>396</v>
      </c>
    </row>
    <row r="343" spans="21:36" ht="15" customHeight="1">
      <c r="U343" s="18">
        <v>342</v>
      </c>
      <c r="AJ343" s="46" t="s">
        <v>403</v>
      </c>
    </row>
    <row r="344" spans="21:36" ht="15" customHeight="1">
      <c r="U344" s="18">
        <v>343</v>
      </c>
      <c r="AJ344" s="46" t="s">
        <v>410</v>
      </c>
    </row>
    <row r="345" spans="21:36" ht="15" customHeight="1">
      <c r="U345" s="18">
        <v>344</v>
      </c>
      <c r="AJ345" s="46" t="s">
        <v>417</v>
      </c>
    </row>
    <row r="346" spans="21:36" ht="15" customHeight="1">
      <c r="U346" s="18">
        <v>345</v>
      </c>
      <c r="AJ346" s="46" t="s">
        <v>424</v>
      </c>
    </row>
    <row r="347" spans="21:36" ht="15" customHeight="1">
      <c r="U347" s="18">
        <v>346</v>
      </c>
      <c r="AJ347" s="46" t="s">
        <v>430</v>
      </c>
    </row>
    <row r="348" spans="21:36" ht="15" customHeight="1">
      <c r="U348" s="18">
        <v>347</v>
      </c>
      <c r="AJ348" s="46" t="s">
        <v>436</v>
      </c>
    </row>
    <row r="349" spans="21:36" ht="15" customHeight="1">
      <c r="U349" s="18">
        <v>348</v>
      </c>
      <c r="AJ349" s="46" t="s">
        <v>441</v>
      </c>
    </row>
    <row r="350" spans="21:36" ht="15" customHeight="1">
      <c r="U350" s="18">
        <v>349</v>
      </c>
      <c r="AJ350" s="46" t="s">
        <v>447</v>
      </c>
    </row>
    <row r="351" spans="21:36" ht="15" customHeight="1">
      <c r="U351" s="18">
        <v>350</v>
      </c>
      <c r="AJ351" s="46" t="s">
        <v>453</v>
      </c>
    </row>
    <row r="352" spans="21:36" ht="15" customHeight="1">
      <c r="U352" s="18">
        <v>351</v>
      </c>
      <c r="AJ352" s="46" t="s">
        <v>458</v>
      </c>
    </row>
    <row r="353" spans="21:36" ht="15" customHeight="1">
      <c r="U353" s="18">
        <v>352</v>
      </c>
      <c r="AJ353" s="46" t="s">
        <v>465</v>
      </c>
    </row>
    <row r="354" spans="21:36" ht="15" customHeight="1">
      <c r="U354" s="18">
        <v>353</v>
      </c>
      <c r="AJ354" s="46" t="s">
        <v>472</v>
      </c>
    </row>
    <row r="355" spans="21:36" ht="15" customHeight="1">
      <c r="U355" s="18">
        <v>354</v>
      </c>
      <c r="AJ355" s="46" t="s">
        <v>478</v>
      </c>
    </row>
    <row r="356" spans="21:36" ht="15" customHeight="1">
      <c r="U356" s="18">
        <v>355</v>
      </c>
      <c r="AJ356" s="46" t="s">
        <v>484</v>
      </c>
    </row>
    <row r="357" spans="21:36" ht="15" customHeight="1">
      <c r="U357" s="18">
        <v>356</v>
      </c>
      <c r="AJ357" s="46" t="s">
        <v>491</v>
      </c>
    </row>
    <row r="358" spans="21:36" ht="15" customHeight="1">
      <c r="U358" s="18">
        <v>357</v>
      </c>
      <c r="AJ358" s="46" t="s">
        <v>497</v>
      </c>
    </row>
    <row r="359" spans="21:36" ht="15" customHeight="1">
      <c r="U359" s="18">
        <v>358</v>
      </c>
      <c r="AJ359" s="46" t="s">
        <v>504</v>
      </c>
    </row>
    <row r="360" spans="21:36" ht="15" customHeight="1">
      <c r="U360" s="18">
        <v>359</v>
      </c>
      <c r="AJ360" s="46" t="s">
        <v>511</v>
      </c>
    </row>
    <row r="361" spans="21:36" ht="15" customHeight="1">
      <c r="U361" s="18">
        <v>360</v>
      </c>
      <c r="AJ361" s="46" t="s">
        <v>517</v>
      </c>
    </row>
    <row r="362" spans="21:36" ht="15" customHeight="1">
      <c r="U362" s="18">
        <v>361</v>
      </c>
      <c r="AJ362" s="46" t="s">
        <v>523</v>
      </c>
    </row>
    <row r="363" spans="21:36" ht="15" customHeight="1">
      <c r="U363" s="18">
        <v>362</v>
      </c>
      <c r="AJ363" s="46" t="s">
        <v>529</v>
      </c>
    </row>
    <row r="364" spans="21:36" ht="15" customHeight="1">
      <c r="U364" s="18">
        <v>363</v>
      </c>
      <c r="AJ364" s="46" t="s">
        <v>535</v>
      </c>
    </row>
    <row r="365" spans="21:36" ht="15" customHeight="1">
      <c r="U365" s="18">
        <v>364</v>
      </c>
      <c r="AJ365" s="46" t="s">
        <v>541</v>
      </c>
    </row>
    <row r="366" spans="21:36" ht="15" customHeight="1">
      <c r="U366" s="18">
        <v>365</v>
      </c>
      <c r="AJ366" s="46" t="s">
        <v>547</v>
      </c>
    </row>
    <row r="367" spans="21:36" ht="15" customHeight="1">
      <c r="U367" s="18">
        <v>366</v>
      </c>
      <c r="AJ367" s="46" t="s">
        <v>554</v>
      </c>
    </row>
    <row r="368" spans="21:36" ht="15" customHeight="1">
      <c r="U368" s="18">
        <v>367</v>
      </c>
      <c r="AJ368" s="46" t="s">
        <v>559</v>
      </c>
    </row>
    <row r="369" spans="21:36" ht="15" customHeight="1">
      <c r="U369" s="18">
        <v>368</v>
      </c>
      <c r="AJ369" s="46" t="s">
        <v>564</v>
      </c>
    </row>
    <row r="370" spans="21:36" ht="15" customHeight="1">
      <c r="U370" s="18">
        <v>369</v>
      </c>
      <c r="AJ370" s="46" t="s">
        <v>568</v>
      </c>
    </row>
    <row r="371" spans="21:36" ht="15" customHeight="1">
      <c r="U371" s="18">
        <v>370</v>
      </c>
      <c r="AJ371" s="46" t="s">
        <v>572</v>
      </c>
    </row>
    <row r="372" spans="21:36" ht="15" customHeight="1">
      <c r="U372" s="18">
        <v>371</v>
      </c>
      <c r="AJ372" s="46" t="s">
        <v>577</v>
      </c>
    </row>
    <row r="373" spans="21:36" ht="15" customHeight="1">
      <c r="U373" s="18">
        <v>372</v>
      </c>
      <c r="AJ373" s="46" t="s">
        <v>582</v>
      </c>
    </row>
    <row r="374" spans="21:36" ht="15" customHeight="1">
      <c r="U374" s="18">
        <v>373</v>
      </c>
      <c r="AJ374" s="46" t="s">
        <v>587</v>
      </c>
    </row>
    <row r="375" spans="21:36" ht="15" customHeight="1">
      <c r="U375" s="18">
        <v>374</v>
      </c>
      <c r="AJ375" s="46" t="s">
        <v>592</v>
      </c>
    </row>
    <row r="376" spans="21:36" ht="15" customHeight="1">
      <c r="U376" s="18">
        <v>375</v>
      </c>
      <c r="AJ376" s="46" t="s">
        <v>596</v>
      </c>
    </row>
    <row r="377" spans="21:36" ht="15" customHeight="1">
      <c r="U377" s="18">
        <v>376</v>
      </c>
      <c r="AJ377" s="46" t="s">
        <v>600</v>
      </c>
    </row>
    <row r="378" spans="21:36" ht="15" customHeight="1">
      <c r="U378" s="18">
        <v>377</v>
      </c>
      <c r="AJ378" s="46" t="s">
        <v>604</v>
      </c>
    </row>
    <row r="379" spans="21:36" ht="15" customHeight="1">
      <c r="U379" s="18">
        <v>378</v>
      </c>
      <c r="AJ379" s="46" t="s">
        <v>608</v>
      </c>
    </row>
    <row r="380" spans="21:36" ht="15" customHeight="1">
      <c r="U380" s="18">
        <v>379</v>
      </c>
      <c r="AJ380" s="46" t="s">
        <v>612</v>
      </c>
    </row>
    <row r="381" spans="21:36" ht="15" customHeight="1">
      <c r="U381" s="18">
        <v>380</v>
      </c>
      <c r="AJ381" s="46" t="s">
        <v>616</v>
      </c>
    </row>
    <row r="382" spans="21:36" ht="15" customHeight="1">
      <c r="U382" s="18">
        <v>381</v>
      </c>
      <c r="AJ382" s="46" t="s">
        <v>620</v>
      </c>
    </row>
    <row r="383" spans="21:36" ht="15" customHeight="1">
      <c r="U383" s="18">
        <v>382</v>
      </c>
      <c r="AJ383" s="46" t="s">
        <v>623</v>
      </c>
    </row>
    <row r="384" spans="21:36" ht="15" customHeight="1">
      <c r="U384" s="18">
        <v>383</v>
      </c>
      <c r="AJ384" s="46" t="s">
        <v>627</v>
      </c>
    </row>
    <row r="385" spans="21:36" ht="15" customHeight="1">
      <c r="U385" s="18">
        <v>384</v>
      </c>
      <c r="AJ385" s="46" t="s">
        <v>631</v>
      </c>
    </row>
    <row r="386" spans="21:36" ht="15" customHeight="1">
      <c r="U386" s="18">
        <v>385</v>
      </c>
      <c r="AJ386" s="46" t="s">
        <v>635</v>
      </c>
    </row>
    <row r="387" spans="21:36" ht="15" customHeight="1">
      <c r="U387" s="18">
        <v>386</v>
      </c>
      <c r="AJ387" s="46" t="s">
        <v>639</v>
      </c>
    </row>
    <row r="388" spans="21:36" ht="15" customHeight="1">
      <c r="U388" s="18">
        <v>387</v>
      </c>
      <c r="AJ388" s="46" t="s">
        <v>643</v>
      </c>
    </row>
    <row r="389" spans="21:36" ht="15" customHeight="1">
      <c r="U389" s="18">
        <v>388</v>
      </c>
      <c r="AJ389" s="46" t="s">
        <v>647</v>
      </c>
    </row>
    <row r="390" spans="21:36" ht="15" customHeight="1">
      <c r="U390" s="18">
        <v>389</v>
      </c>
      <c r="AJ390" s="46" t="s">
        <v>651</v>
      </c>
    </row>
    <row r="391" spans="21:36" ht="15" customHeight="1">
      <c r="U391" s="18">
        <v>390</v>
      </c>
      <c r="AJ391" s="46" t="s">
        <v>655</v>
      </c>
    </row>
    <row r="392" spans="21:36" ht="15" customHeight="1">
      <c r="U392" s="18">
        <v>391</v>
      </c>
      <c r="AJ392" s="46" t="s">
        <v>659</v>
      </c>
    </row>
    <row r="393" spans="21:36" ht="15" customHeight="1">
      <c r="U393" s="18">
        <v>392</v>
      </c>
      <c r="AJ393" s="46" t="s">
        <v>663</v>
      </c>
    </row>
    <row r="394" spans="21:36" ht="15" customHeight="1">
      <c r="U394" s="18">
        <v>393</v>
      </c>
      <c r="AJ394" s="46" t="s">
        <v>667</v>
      </c>
    </row>
    <row r="395" spans="21:36" ht="15" customHeight="1">
      <c r="U395" s="18">
        <v>394</v>
      </c>
      <c r="AJ395" s="46" t="s">
        <v>671</v>
      </c>
    </row>
    <row r="396" spans="21:36" ht="15" customHeight="1">
      <c r="U396" s="18">
        <v>395</v>
      </c>
      <c r="AJ396" s="46" t="s">
        <v>675</v>
      </c>
    </row>
    <row r="397" spans="21:36" ht="15" customHeight="1">
      <c r="U397" s="18">
        <v>396</v>
      </c>
      <c r="AJ397" s="46" t="s">
        <v>679</v>
      </c>
    </row>
    <row r="398" spans="21:36" ht="15" customHeight="1">
      <c r="U398" s="18">
        <v>397</v>
      </c>
      <c r="AJ398" s="46" t="s">
        <v>683</v>
      </c>
    </row>
    <row r="399" spans="21:36" ht="15" customHeight="1">
      <c r="U399" s="18">
        <v>398</v>
      </c>
      <c r="AJ399" s="46" t="s">
        <v>687</v>
      </c>
    </row>
    <row r="400" spans="21:36" ht="15" customHeight="1">
      <c r="U400" s="18">
        <v>399</v>
      </c>
      <c r="AJ400" s="46" t="s">
        <v>691</v>
      </c>
    </row>
    <row r="401" spans="21:36" ht="15" customHeight="1">
      <c r="U401" s="18">
        <v>400</v>
      </c>
      <c r="AJ401" s="46" t="s">
        <v>695</v>
      </c>
    </row>
    <row r="402" spans="21:36" ht="15" customHeight="1">
      <c r="U402" s="18">
        <v>401</v>
      </c>
      <c r="AJ402" s="46" t="s">
        <v>699</v>
      </c>
    </row>
    <row r="403" spans="21:36" ht="15" customHeight="1">
      <c r="U403" s="18">
        <v>402</v>
      </c>
      <c r="AJ403" s="46" t="s">
        <v>703</v>
      </c>
    </row>
    <row r="404" spans="21:36" ht="15" customHeight="1">
      <c r="U404" s="18">
        <v>403</v>
      </c>
      <c r="AJ404" s="46" t="s">
        <v>706</v>
      </c>
    </row>
    <row r="405" spans="21:36" ht="15" customHeight="1">
      <c r="U405" s="18">
        <v>404</v>
      </c>
      <c r="AJ405" s="46" t="s">
        <v>709</v>
      </c>
    </row>
    <row r="406" spans="21:36" ht="15" customHeight="1">
      <c r="U406" s="18">
        <v>405</v>
      </c>
      <c r="AJ406" s="46" t="s">
        <v>712</v>
      </c>
    </row>
    <row r="407" spans="21:36" ht="15" customHeight="1">
      <c r="U407" s="18">
        <v>406</v>
      </c>
      <c r="AJ407" s="46" t="s">
        <v>714</v>
      </c>
    </row>
    <row r="408" spans="21:36" ht="15" customHeight="1">
      <c r="U408" s="18">
        <v>407</v>
      </c>
      <c r="AJ408" s="46" t="s">
        <v>716</v>
      </c>
    </row>
    <row r="409" spans="21:36" ht="15" customHeight="1">
      <c r="U409" s="18">
        <v>408</v>
      </c>
      <c r="AJ409" s="46" t="s">
        <v>719</v>
      </c>
    </row>
    <row r="410" spans="21:36" ht="15" customHeight="1">
      <c r="U410" s="18">
        <v>409</v>
      </c>
      <c r="AJ410" s="46" t="s">
        <v>722</v>
      </c>
    </row>
    <row r="411" spans="21:36" ht="15" customHeight="1">
      <c r="U411" s="18">
        <v>410</v>
      </c>
      <c r="AJ411" s="46" t="s">
        <v>725</v>
      </c>
    </row>
    <row r="412" spans="21:36" ht="15" customHeight="1">
      <c r="U412" s="18">
        <v>411</v>
      </c>
      <c r="AJ412" s="46" t="s">
        <v>728</v>
      </c>
    </row>
    <row r="413" spans="21:36" ht="15" customHeight="1">
      <c r="U413" s="18">
        <v>412</v>
      </c>
      <c r="AJ413" s="46" t="s">
        <v>731</v>
      </c>
    </row>
    <row r="414" spans="21:36" ht="15" customHeight="1">
      <c r="U414" s="18">
        <v>413</v>
      </c>
      <c r="AJ414" s="46" t="s">
        <v>734</v>
      </c>
    </row>
    <row r="415" spans="21:36" ht="15" customHeight="1">
      <c r="U415" s="18">
        <v>414</v>
      </c>
      <c r="AJ415" s="46" t="s">
        <v>737</v>
      </c>
    </row>
    <row r="416" spans="21:36" ht="15" customHeight="1">
      <c r="U416" s="18">
        <v>415</v>
      </c>
      <c r="AJ416" s="46" t="s">
        <v>741</v>
      </c>
    </row>
    <row r="417" spans="21:36" ht="15" customHeight="1">
      <c r="U417" s="18">
        <v>416</v>
      </c>
      <c r="AJ417" s="46" t="s">
        <v>744</v>
      </c>
    </row>
    <row r="418" spans="21:36" ht="15" customHeight="1">
      <c r="U418" s="18">
        <v>417</v>
      </c>
      <c r="AJ418" s="46" t="s">
        <v>747</v>
      </c>
    </row>
    <row r="419" spans="21:36" ht="15" customHeight="1">
      <c r="U419" s="18">
        <v>418</v>
      </c>
      <c r="AJ419" s="46" t="s">
        <v>750</v>
      </c>
    </row>
    <row r="420" spans="21:36" ht="15" customHeight="1">
      <c r="U420" s="18">
        <v>419</v>
      </c>
      <c r="AJ420" s="46" t="s">
        <v>753</v>
      </c>
    </row>
    <row r="421" spans="21:36" ht="15" customHeight="1">
      <c r="U421" s="18">
        <v>420</v>
      </c>
      <c r="AJ421" s="46" t="s">
        <v>756</v>
      </c>
    </row>
    <row r="422" spans="21:36" ht="15" customHeight="1">
      <c r="U422" s="18">
        <v>421</v>
      </c>
      <c r="AJ422" s="46" t="s">
        <v>759</v>
      </c>
    </row>
    <row r="423" spans="21:36" ht="15" customHeight="1">
      <c r="U423" s="18">
        <v>422</v>
      </c>
      <c r="AJ423" s="46" t="s">
        <v>762</v>
      </c>
    </row>
    <row r="424" spans="21:36" ht="15" customHeight="1">
      <c r="U424" s="18">
        <v>423</v>
      </c>
      <c r="AJ424" s="46" t="s">
        <v>765</v>
      </c>
    </row>
    <row r="425" spans="21:36" ht="15" customHeight="1">
      <c r="U425" s="18">
        <v>424</v>
      </c>
      <c r="AJ425" s="46" t="s">
        <v>768</v>
      </c>
    </row>
    <row r="426" spans="21:36" ht="15" customHeight="1">
      <c r="U426" s="18">
        <v>425</v>
      </c>
      <c r="AJ426" s="46" t="s">
        <v>770</v>
      </c>
    </row>
    <row r="427" spans="21:36" ht="15" customHeight="1">
      <c r="U427" s="18">
        <v>426</v>
      </c>
      <c r="AJ427" s="46" t="s">
        <v>772</v>
      </c>
    </row>
    <row r="428" spans="21:36" ht="15" customHeight="1">
      <c r="U428" s="18">
        <v>427</v>
      </c>
      <c r="AJ428" s="46" t="s">
        <v>774</v>
      </c>
    </row>
    <row r="429" spans="21:36" ht="15" customHeight="1">
      <c r="U429" s="18">
        <v>428</v>
      </c>
      <c r="AJ429" s="46" t="s">
        <v>776</v>
      </c>
    </row>
    <row r="430" spans="21:36" ht="15" customHeight="1">
      <c r="U430" s="18">
        <v>429</v>
      </c>
      <c r="AJ430" s="46" t="s">
        <v>779</v>
      </c>
    </row>
    <row r="431" spans="21:36" ht="15" customHeight="1">
      <c r="U431" s="18">
        <v>430</v>
      </c>
      <c r="AJ431" s="46" t="s">
        <v>782</v>
      </c>
    </row>
    <row r="432" spans="21:36" ht="15" customHeight="1">
      <c r="U432" s="18">
        <v>431</v>
      </c>
      <c r="AJ432" s="46" t="s">
        <v>785</v>
      </c>
    </row>
    <row r="433" spans="21:36" ht="15" customHeight="1">
      <c r="U433" s="18">
        <v>432</v>
      </c>
      <c r="AJ433" s="46" t="s">
        <v>788</v>
      </c>
    </row>
    <row r="434" spans="21:36" ht="15" customHeight="1">
      <c r="U434" s="18">
        <v>433</v>
      </c>
      <c r="AJ434" s="46" t="s">
        <v>791</v>
      </c>
    </row>
    <row r="435" spans="21:36" ht="15" customHeight="1">
      <c r="U435" s="18">
        <v>434</v>
      </c>
      <c r="AJ435" s="46" t="s">
        <v>794</v>
      </c>
    </row>
    <row r="436" spans="21:36" ht="15" customHeight="1">
      <c r="U436" s="18">
        <v>435</v>
      </c>
      <c r="AJ436" s="46" t="s">
        <v>797</v>
      </c>
    </row>
    <row r="437" spans="21:36" ht="15" customHeight="1">
      <c r="U437" s="18">
        <v>436</v>
      </c>
      <c r="AJ437" s="46" t="s">
        <v>800</v>
      </c>
    </row>
    <row r="438" spans="21:36" ht="15" customHeight="1">
      <c r="U438" s="18">
        <v>437</v>
      </c>
      <c r="AJ438" s="46" t="s">
        <v>803</v>
      </c>
    </row>
    <row r="439" spans="21:36" ht="15" customHeight="1">
      <c r="U439" s="18">
        <v>438</v>
      </c>
      <c r="AJ439" s="46" t="s">
        <v>806</v>
      </c>
    </row>
    <row r="440" spans="21:36" ht="15" customHeight="1">
      <c r="U440" s="18">
        <v>439</v>
      </c>
      <c r="AJ440" s="46" t="s">
        <v>808</v>
      </c>
    </row>
    <row r="441" spans="21:36" ht="15" customHeight="1">
      <c r="U441" s="18">
        <v>440</v>
      </c>
      <c r="AJ441" s="46" t="s">
        <v>811</v>
      </c>
    </row>
    <row r="442" spans="21:36" ht="15" customHeight="1">
      <c r="U442" s="18">
        <v>441</v>
      </c>
      <c r="AJ442" s="46" t="s">
        <v>813</v>
      </c>
    </row>
    <row r="443" spans="21:36" ht="15" customHeight="1">
      <c r="U443" s="18">
        <v>442</v>
      </c>
      <c r="AJ443" s="46" t="s">
        <v>816</v>
      </c>
    </row>
    <row r="444" spans="21:36" ht="15" customHeight="1">
      <c r="U444" s="18">
        <v>443</v>
      </c>
      <c r="AJ444" s="46" t="s">
        <v>819</v>
      </c>
    </row>
    <row r="445" spans="21:36" ht="15" customHeight="1">
      <c r="U445" s="18">
        <v>444</v>
      </c>
      <c r="AJ445" s="46" t="s">
        <v>822</v>
      </c>
    </row>
    <row r="446" spans="21:36" ht="15" customHeight="1">
      <c r="U446" s="18">
        <v>445</v>
      </c>
      <c r="AJ446" s="46" t="s">
        <v>824</v>
      </c>
    </row>
    <row r="447" spans="21:36" ht="15" customHeight="1">
      <c r="U447" s="18">
        <v>446</v>
      </c>
      <c r="AJ447" s="46" t="s">
        <v>827</v>
      </c>
    </row>
    <row r="448" spans="21:36" ht="15" customHeight="1">
      <c r="U448" s="18">
        <v>447</v>
      </c>
      <c r="AJ448" s="46" t="s">
        <v>830</v>
      </c>
    </row>
    <row r="449" spans="21:36" ht="15" customHeight="1">
      <c r="U449" s="18">
        <v>448</v>
      </c>
      <c r="AJ449" s="46" t="s">
        <v>832</v>
      </c>
    </row>
    <row r="450" spans="21:36" ht="15" customHeight="1">
      <c r="U450" s="18">
        <v>449</v>
      </c>
      <c r="AJ450" s="46" t="s">
        <v>834</v>
      </c>
    </row>
    <row r="451" spans="21:36" ht="15" customHeight="1">
      <c r="U451" s="18">
        <v>450</v>
      </c>
      <c r="AJ451" s="46" t="s">
        <v>836</v>
      </c>
    </row>
    <row r="452" spans="21:36" ht="15" customHeight="1">
      <c r="U452" s="18">
        <v>451</v>
      </c>
      <c r="AJ452" s="46" t="s">
        <v>838</v>
      </c>
    </row>
    <row r="453" spans="21:36" ht="15" customHeight="1">
      <c r="U453" s="18">
        <v>452</v>
      </c>
      <c r="AJ453" s="46" t="s">
        <v>839</v>
      </c>
    </row>
    <row r="454" spans="21:36" ht="15" customHeight="1">
      <c r="U454" s="18">
        <v>453</v>
      </c>
      <c r="AJ454" s="46" t="s">
        <v>841</v>
      </c>
    </row>
    <row r="455" spans="21:36" ht="15" customHeight="1">
      <c r="U455" s="18">
        <v>454</v>
      </c>
      <c r="AJ455" s="46" t="s">
        <v>843</v>
      </c>
    </row>
    <row r="456" spans="21:36" ht="15" customHeight="1">
      <c r="U456" s="18">
        <v>455</v>
      </c>
      <c r="AJ456" s="46" t="s">
        <v>845</v>
      </c>
    </row>
    <row r="457" spans="21:36" ht="15" customHeight="1">
      <c r="U457" s="18">
        <v>456</v>
      </c>
      <c r="AJ457" s="46" t="s">
        <v>847</v>
      </c>
    </row>
    <row r="458" spans="21:36" ht="15" customHeight="1">
      <c r="U458" s="18">
        <v>457</v>
      </c>
      <c r="AJ458" s="46" t="s">
        <v>849</v>
      </c>
    </row>
    <row r="459" spans="21:36" ht="15" customHeight="1">
      <c r="U459" s="18">
        <v>458</v>
      </c>
      <c r="AJ459" s="46" t="s">
        <v>851</v>
      </c>
    </row>
    <row r="460" spans="21:36" ht="15" customHeight="1">
      <c r="U460" s="18">
        <v>459</v>
      </c>
      <c r="AJ460" s="46" t="s">
        <v>853</v>
      </c>
    </row>
    <row r="461" spans="21:36" ht="15" customHeight="1">
      <c r="U461" s="18">
        <v>460</v>
      </c>
      <c r="AJ461" s="46" t="s">
        <v>855</v>
      </c>
    </row>
    <row r="462" spans="21:36" ht="15" customHeight="1">
      <c r="U462" s="18">
        <v>461</v>
      </c>
      <c r="AJ462" s="46" t="s">
        <v>857</v>
      </c>
    </row>
    <row r="463" spans="21:36" ht="15" customHeight="1">
      <c r="U463" s="18">
        <v>462</v>
      </c>
      <c r="AJ463" s="46" t="s">
        <v>859</v>
      </c>
    </row>
    <row r="464" spans="21:36" ht="15" customHeight="1">
      <c r="U464" s="18">
        <v>463</v>
      </c>
      <c r="AJ464" s="46" t="s">
        <v>861</v>
      </c>
    </row>
    <row r="465" spans="21:36" ht="15" customHeight="1">
      <c r="U465" s="18">
        <v>464</v>
      </c>
      <c r="AJ465" s="46" t="s">
        <v>863</v>
      </c>
    </row>
    <row r="466" spans="21:36" ht="15" customHeight="1">
      <c r="U466" s="18">
        <v>465</v>
      </c>
      <c r="AJ466" s="46" t="s">
        <v>865</v>
      </c>
    </row>
    <row r="467" spans="21:36" ht="15" customHeight="1">
      <c r="U467" s="18">
        <v>466</v>
      </c>
      <c r="AJ467" s="46" t="s">
        <v>867</v>
      </c>
    </row>
    <row r="468" spans="21:36" ht="15" customHeight="1">
      <c r="U468" s="18">
        <v>467</v>
      </c>
      <c r="AJ468" s="46" t="s">
        <v>869</v>
      </c>
    </row>
    <row r="469" spans="21:36" ht="15" customHeight="1">
      <c r="U469" s="18">
        <v>468</v>
      </c>
      <c r="AJ469" s="46" t="s">
        <v>871</v>
      </c>
    </row>
    <row r="470" spans="21:36" ht="15" customHeight="1">
      <c r="U470" s="18">
        <v>469</v>
      </c>
      <c r="AJ470" s="46" t="s">
        <v>873</v>
      </c>
    </row>
    <row r="471" spans="21:36" ht="15" customHeight="1">
      <c r="U471" s="18">
        <v>470</v>
      </c>
      <c r="AJ471" s="46" t="s">
        <v>875</v>
      </c>
    </row>
    <row r="472" spans="21:36" ht="15" customHeight="1">
      <c r="U472" s="18">
        <v>471</v>
      </c>
      <c r="AJ472" s="46" t="s">
        <v>877</v>
      </c>
    </row>
    <row r="473" spans="21:36" ht="15" customHeight="1">
      <c r="U473" s="18">
        <v>472</v>
      </c>
      <c r="AJ473" s="46" t="s">
        <v>879</v>
      </c>
    </row>
    <row r="474" spans="21:36" ht="15" customHeight="1">
      <c r="U474" s="18">
        <v>473</v>
      </c>
      <c r="AJ474" s="46" t="s">
        <v>881</v>
      </c>
    </row>
    <row r="475" spans="21:36" ht="15" customHeight="1">
      <c r="U475" s="18">
        <v>474</v>
      </c>
      <c r="AJ475" s="46" t="s">
        <v>883</v>
      </c>
    </row>
    <row r="476" spans="21:36" ht="15" customHeight="1">
      <c r="U476" s="18">
        <v>475</v>
      </c>
      <c r="AJ476" s="46" t="s">
        <v>885</v>
      </c>
    </row>
    <row r="477" spans="21:36" ht="15" customHeight="1">
      <c r="U477" s="18">
        <v>476</v>
      </c>
      <c r="AJ477" s="46" t="s">
        <v>887</v>
      </c>
    </row>
    <row r="478" spans="21:36" ht="15" customHeight="1">
      <c r="U478" s="18">
        <v>477</v>
      </c>
      <c r="AJ478" s="46" t="s">
        <v>889</v>
      </c>
    </row>
    <row r="479" spans="21:36" ht="15" customHeight="1">
      <c r="U479" s="18">
        <v>478</v>
      </c>
      <c r="AJ479" s="46" t="s">
        <v>891</v>
      </c>
    </row>
    <row r="480" spans="21:36" ht="15" customHeight="1">
      <c r="U480" s="18">
        <v>479</v>
      </c>
      <c r="AJ480" s="46" t="s">
        <v>893</v>
      </c>
    </row>
    <row r="481" spans="21:36" ht="15" customHeight="1">
      <c r="U481" s="18">
        <v>480</v>
      </c>
      <c r="AJ481" s="46" t="s">
        <v>895</v>
      </c>
    </row>
    <row r="482" spans="21:36" ht="15" customHeight="1">
      <c r="U482" s="18">
        <v>481</v>
      </c>
      <c r="AJ482" s="46" t="s">
        <v>897</v>
      </c>
    </row>
    <row r="483" spans="21:36" ht="15" customHeight="1">
      <c r="U483" s="18">
        <v>482</v>
      </c>
      <c r="AJ483" s="46" t="s">
        <v>899</v>
      </c>
    </row>
    <row r="484" spans="21:36" ht="15" customHeight="1">
      <c r="U484" s="18">
        <v>483</v>
      </c>
      <c r="AJ484" s="46" t="s">
        <v>901</v>
      </c>
    </row>
    <row r="485" spans="21:36" ht="15" customHeight="1">
      <c r="U485" s="18">
        <v>484</v>
      </c>
      <c r="AJ485" s="46" t="s">
        <v>903</v>
      </c>
    </row>
    <row r="486" spans="21:36" ht="15" customHeight="1">
      <c r="U486" s="18">
        <v>485</v>
      </c>
      <c r="AJ486" s="46" t="s">
        <v>905</v>
      </c>
    </row>
    <row r="487" spans="21:36" ht="15" customHeight="1">
      <c r="U487" s="18">
        <v>486</v>
      </c>
      <c r="AJ487" s="46" t="s">
        <v>907</v>
      </c>
    </row>
    <row r="488" spans="21:36" ht="15" customHeight="1">
      <c r="U488" s="18">
        <v>487</v>
      </c>
      <c r="AJ488" s="46" t="s">
        <v>909</v>
      </c>
    </row>
    <row r="489" spans="21:36" ht="15" customHeight="1">
      <c r="U489" s="18">
        <v>488</v>
      </c>
      <c r="AJ489" s="46" t="s">
        <v>911</v>
      </c>
    </row>
    <row r="490" spans="21:36" ht="15" customHeight="1">
      <c r="U490" s="18">
        <v>489</v>
      </c>
      <c r="AJ490" s="46" t="s">
        <v>913</v>
      </c>
    </row>
    <row r="491" spans="21:36" ht="15" customHeight="1">
      <c r="U491" s="18">
        <v>490</v>
      </c>
      <c r="AJ491" s="46" t="s">
        <v>915</v>
      </c>
    </row>
    <row r="492" spans="21:36" ht="15" customHeight="1">
      <c r="U492" s="18">
        <v>491</v>
      </c>
      <c r="AJ492" s="46" t="s">
        <v>917</v>
      </c>
    </row>
    <row r="493" spans="21:36" ht="15" customHeight="1">
      <c r="U493" s="18">
        <v>492</v>
      </c>
      <c r="AJ493" s="46" t="s">
        <v>919</v>
      </c>
    </row>
    <row r="494" spans="21:36" ht="15" customHeight="1">
      <c r="U494" s="18">
        <v>493</v>
      </c>
      <c r="AJ494" s="46" t="s">
        <v>921</v>
      </c>
    </row>
    <row r="495" spans="21:36" ht="15" customHeight="1">
      <c r="U495" s="18">
        <v>494</v>
      </c>
      <c r="AJ495" s="46" t="s">
        <v>923</v>
      </c>
    </row>
    <row r="496" spans="21:36" ht="15" customHeight="1">
      <c r="U496" s="18">
        <v>495</v>
      </c>
      <c r="AJ496" s="46" t="s">
        <v>925</v>
      </c>
    </row>
    <row r="497" spans="21:36" ht="15" customHeight="1">
      <c r="U497" s="18">
        <v>496</v>
      </c>
      <c r="AJ497" s="46" t="s">
        <v>927</v>
      </c>
    </row>
    <row r="498" spans="21:36" ht="15" customHeight="1">
      <c r="U498" s="18">
        <v>497</v>
      </c>
      <c r="AJ498" s="46" t="s">
        <v>929</v>
      </c>
    </row>
    <row r="499" spans="21:36" ht="15" customHeight="1">
      <c r="U499" s="18">
        <v>498</v>
      </c>
      <c r="AJ499" s="46" t="s">
        <v>931</v>
      </c>
    </row>
    <row r="500" spans="21:36" ht="15" customHeight="1">
      <c r="U500" s="18">
        <v>499</v>
      </c>
      <c r="AJ500" s="46" t="s">
        <v>933</v>
      </c>
    </row>
    <row r="501" spans="21:36" ht="15" customHeight="1">
      <c r="U501" s="18">
        <v>500</v>
      </c>
      <c r="AJ501" s="46" t="s">
        <v>935</v>
      </c>
    </row>
    <row r="502" spans="21:36" ht="15" customHeight="1">
      <c r="U502" s="18">
        <v>501</v>
      </c>
      <c r="AJ502" s="46" t="s">
        <v>937</v>
      </c>
    </row>
    <row r="503" spans="21:36" ht="15" customHeight="1">
      <c r="U503" s="18">
        <v>502</v>
      </c>
      <c r="AJ503" s="46" t="s">
        <v>939</v>
      </c>
    </row>
    <row r="504" spans="21:36" ht="15" customHeight="1">
      <c r="U504" s="18">
        <v>503</v>
      </c>
      <c r="AJ504" s="46" t="s">
        <v>941</v>
      </c>
    </row>
    <row r="505" spans="21:36" ht="15" customHeight="1">
      <c r="U505" s="18">
        <v>504</v>
      </c>
    </row>
    <row r="506" spans="21:36" ht="15" customHeight="1">
      <c r="U506" s="18">
        <v>505</v>
      </c>
    </row>
    <row r="507" spans="21:36" ht="15" customHeight="1">
      <c r="U507" s="18">
        <v>506</v>
      </c>
    </row>
    <row r="508" spans="21:36" ht="15" customHeight="1">
      <c r="U508" s="18">
        <v>507</v>
      </c>
    </row>
    <row r="509" spans="21:36" ht="15" customHeight="1">
      <c r="U509" s="18">
        <v>508</v>
      </c>
    </row>
    <row r="510" spans="21:36" ht="15" customHeight="1">
      <c r="U510" s="18">
        <v>509</v>
      </c>
    </row>
    <row r="511" spans="21:36" ht="15" customHeight="1">
      <c r="U511" s="18">
        <v>510</v>
      </c>
    </row>
    <row r="512" spans="21:36" ht="15" customHeight="1">
      <c r="U512" s="18">
        <v>511</v>
      </c>
    </row>
    <row r="513" spans="21:21" ht="15" customHeight="1">
      <c r="U513" s="18">
        <v>512</v>
      </c>
    </row>
    <row r="514" spans="21:21" ht="15" customHeight="1">
      <c r="U514" s="18">
        <v>513</v>
      </c>
    </row>
    <row r="515" spans="21:21" ht="15" customHeight="1">
      <c r="U515" s="18">
        <v>514</v>
      </c>
    </row>
    <row r="516" spans="21:21" ht="15" customHeight="1">
      <c r="U516" s="18">
        <v>515</v>
      </c>
    </row>
    <row r="517" spans="21:21" ht="15" customHeight="1">
      <c r="U517" s="18">
        <v>516</v>
      </c>
    </row>
    <row r="518" spans="21:21" ht="15" customHeight="1">
      <c r="U518" s="18">
        <v>517</v>
      </c>
    </row>
    <row r="519" spans="21:21" ht="15" customHeight="1">
      <c r="U519" s="18">
        <v>518</v>
      </c>
    </row>
    <row r="520" spans="21:21" ht="15" customHeight="1">
      <c r="U520" s="18">
        <v>519</v>
      </c>
    </row>
    <row r="521" spans="21:21" ht="15" customHeight="1">
      <c r="U521" s="18">
        <v>520</v>
      </c>
    </row>
    <row r="522" spans="21:21" ht="15" customHeight="1">
      <c r="U522" s="18">
        <v>521</v>
      </c>
    </row>
    <row r="523" spans="21:21" ht="15" customHeight="1">
      <c r="U523" s="18">
        <v>522</v>
      </c>
    </row>
    <row r="524" spans="21:21" ht="15" customHeight="1">
      <c r="U524" s="18">
        <v>523</v>
      </c>
    </row>
    <row r="525" spans="21:21" ht="15" customHeight="1">
      <c r="U525" s="18">
        <v>524</v>
      </c>
    </row>
    <row r="526" spans="21:21" ht="15" customHeight="1">
      <c r="U526" s="18">
        <v>525</v>
      </c>
    </row>
    <row r="527" spans="21:21" ht="15" customHeight="1">
      <c r="U527" s="18">
        <v>526</v>
      </c>
    </row>
    <row r="528" spans="21:21" ht="15" customHeight="1">
      <c r="U528" s="18">
        <v>527</v>
      </c>
    </row>
    <row r="529" spans="21:21" ht="15" customHeight="1">
      <c r="U529" s="18">
        <v>528</v>
      </c>
    </row>
    <row r="530" spans="21:21" ht="15" customHeight="1">
      <c r="U530" s="18">
        <v>529</v>
      </c>
    </row>
    <row r="531" spans="21:21" ht="15" customHeight="1">
      <c r="U531" s="18">
        <v>530</v>
      </c>
    </row>
    <row r="532" spans="21:21" ht="15" customHeight="1">
      <c r="U532" s="18">
        <v>531</v>
      </c>
    </row>
    <row r="533" spans="21:21" ht="15" customHeight="1">
      <c r="U533" s="18">
        <v>532</v>
      </c>
    </row>
    <row r="534" spans="21:21" ht="15" customHeight="1">
      <c r="U534" s="18">
        <v>533</v>
      </c>
    </row>
    <row r="535" spans="21:21" ht="15" customHeight="1">
      <c r="U535" s="18">
        <v>534</v>
      </c>
    </row>
    <row r="536" spans="21:21" ht="15" customHeight="1">
      <c r="U536" s="18">
        <v>535</v>
      </c>
    </row>
    <row r="537" spans="21:21" ht="15" customHeight="1">
      <c r="U537" s="18">
        <v>536</v>
      </c>
    </row>
    <row r="538" spans="21:21" ht="15" customHeight="1">
      <c r="U538" s="18">
        <v>537</v>
      </c>
    </row>
    <row r="539" spans="21:21" ht="15" customHeight="1">
      <c r="U539" s="18">
        <v>538</v>
      </c>
    </row>
    <row r="540" spans="21:21" ht="15" customHeight="1">
      <c r="U540" s="18">
        <v>539</v>
      </c>
    </row>
    <row r="541" spans="21:21" ht="15" customHeight="1">
      <c r="U541" s="18">
        <v>540</v>
      </c>
    </row>
    <row r="542" spans="21:21" ht="15" customHeight="1">
      <c r="U542" s="18">
        <v>541</v>
      </c>
    </row>
    <row r="543" spans="21:21" ht="15" customHeight="1">
      <c r="U543" s="18">
        <v>542</v>
      </c>
    </row>
    <row r="544" spans="21:21" ht="15" customHeight="1">
      <c r="U544" s="18">
        <v>543</v>
      </c>
    </row>
    <row r="545" spans="21:21" ht="15" customHeight="1">
      <c r="U545" s="18">
        <v>544</v>
      </c>
    </row>
    <row r="546" spans="21:21" ht="15" customHeight="1">
      <c r="U546" s="18">
        <v>545</v>
      </c>
    </row>
    <row r="547" spans="21:21" ht="15" customHeight="1">
      <c r="U547" s="18">
        <v>546</v>
      </c>
    </row>
    <row r="548" spans="21:21" ht="15" customHeight="1">
      <c r="U548" s="18">
        <v>547</v>
      </c>
    </row>
    <row r="549" spans="21:21" ht="15" customHeight="1">
      <c r="U549" s="18">
        <v>548</v>
      </c>
    </row>
    <row r="550" spans="21:21" ht="15" customHeight="1">
      <c r="U550" s="18">
        <v>549</v>
      </c>
    </row>
    <row r="551" spans="21:21" ht="15" customHeight="1">
      <c r="U551" s="18">
        <v>550</v>
      </c>
    </row>
    <row r="552" spans="21:21" ht="15" customHeight="1">
      <c r="U552" s="18">
        <v>551</v>
      </c>
    </row>
    <row r="553" spans="21:21" ht="15" customHeight="1">
      <c r="U553" s="18">
        <v>552</v>
      </c>
    </row>
    <row r="554" spans="21:21" ht="15" customHeight="1">
      <c r="U554" s="18">
        <v>553</v>
      </c>
    </row>
    <row r="555" spans="21:21" ht="15" customHeight="1">
      <c r="U555" s="18">
        <v>554</v>
      </c>
    </row>
    <row r="556" spans="21:21" ht="15" customHeight="1">
      <c r="U556" s="18">
        <v>555</v>
      </c>
    </row>
    <row r="557" spans="21:21" ht="15" customHeight="1">
      <c r="U557" s="18">
        <v>556</v>
      </c>
    </row>
    <row r="558" spans="21:21" ht="15" customHeight="1">
      <c r="U558" s="18">
        <v>557</v>
      </c>
    </row>
    <row r="559" spans="21:21" ht="15" customHeight="1">
      <c r="U559" s="18">
        <v>558</v>
      </c>
    </row>
    <row r="560" spans="21:21" ht="15" customHeight="1">
      <c r="U560" s="18">
        <v>559</v>
      </c>
    </row>
    <row r="561" spans="21:21" ht="15" customHeight="1">
      <c r="U561" s="18">
        <v>560</v>
      </c>
    </row>
    <row r="562" spans="21:21" ht="15" customHeight="1">
      <c r="U562" s="18">
        <v>561</v>
      </c>
    </row>
    <row r="563" spans="21:21" ht="15" customHeight="1">
      <c r="U563" s="18">
        <v>562</v>
      </c>
    </row>
    <row r="564" spans="21:21" ht="15" customHeight="1">
      <c r="U564" s="18">
        <v>563</v>
      </c>
    </row>
    <row r="565" spans="21:21" ht="15" customHeight="1">
      <c r="U565" s="18">
        <v>564</v>
      </c>
    </row>
    <row r="566" spans="21:21" ht="15" customHeight="1">
      <c r="U566" s="18">
        <v>565</v>
      </c>
    </row>
    <row r="567" spans="21:21" ht="15" customHeight="1">
      <c r="U567" s="18">
        <v>566</v>
      </c>
    </row>
    <row r="568" spans="21:21" ht="15" customHeight="1">
      <c r="U568" s="18">
        <v>567</v>
      </c>
    </row>
    <row r="569" spans="21:21" ht="15" customHeight="1">
      <c r="U569" s="18">
        <v>568</v>
      </c>
    </row>
    <row r="570" spans="21:21" ht="15" customHeight="1">
      <c r="U570" s="18">
        <v>569</v>
      </c>
    </row>
    <row r="571" spans="21:21" ht="15" customHeight="1">
      <c r="U571" s="18">
        <v>570</v>
      </c>
    </row>
    <row r="572" spans="21:21" ht="15" customHeight="1">
      <c r="U572" s="18">
        <v>571</v>
      </c>
    </row>
    <row r="573" spans="21:21" ht="15" customHeight="1">
      <c r="U573" s="18">
        <v>572</v>
      </c>
    </row>
    <row r="574" spans="21:21" ht="15" customHeight="1">
      <c r="U574" s="18">
        <v>573</v>
      </c>
    </row>
    <row r="575" spans="21:21" ht="15" customHeight="1">
      <c r="U575" s="18">
        <v>574</v>
      </c>
    </row>
    <row r="576" spans="21:21" ht="15" customHeight="1">
      <c r="U576" s="18">
        <v>575</v>
      </c>
    </row>
    <row r="577" spans="21:21" ht="15" customHeight="1">
      <c r="U577" s="18">
        <v>576</v>
      </c>
    </row>
    <row r="578" spans="21:21" ht="15" customHeight="1">
      <c r="U578" s="18">
        <v>577</v>
      </c>
    </row>
    <row r="579" spans="21:21" ht="15" customHeight="1">
      <c r="U579" s="18">
        <v>578</v>
      </c>
    </row>
    <row r="580" spans="21:21" ht="15" customHeight="1">
      <c r="U580" s="18">
        <v>579</v>
      </c>
    </row>
    <row r="581" spans="21:21" ht="15" customHeight="1">
      <c r="U581" s="18">
        <v>580</v>
      </c>
    </row>
    <row r="582" spans="21:21" ht="15" customHeight="1">
      <c r="U582" s="18">
        <v>581</v>
      </c>
    </row>
    <row r="583" spans="21:21" ht="15" customHeight="1">
      <c r="U583" s="18">
        <v>582</v>
      </c>
    </row>
    <row r="584" spans="21:21" ht="15" customHeight="1">
      <c r="U584" s="18">
        <v>583</v>
      </c>
    </row>
    <row r="585" spans="21:21" ht="15" customHeight="1">
      <c r="U585" s="18">
        <v>584</v>
      </c>
    </row>
    <row r="586" spans="21:21" ht="15" customHeight="1">
      <c r="U586" s="18">
        <v>585</v>
      </c>
    </row>
    <row r="587" spans="21:21" ht="15" customHeight="1">
      <c r="U587" s="18">
        <v>586</v>
      </c>
    </row>
    <row r="588" spans="21:21" ht="15" customHeight="1">
      <c r="U588" s="18">
        <v>587</v>
      </c>
    </row>
    <row r="589" spans="21:21" ht="15" customHeight="1">
      <c r="U589" s="18">
        <v>588</v>
      </c>
    </row>
    <row r="590" spans="21:21" ht="15" customHeight="1">
      <c r="U590" s="18">
        <v>589</v>
      </c>
    </row>
    <row r="591" spans="21:21" ht="15" customHeight="1">
      <c r="U591" s="18">
        <v>590</v>
      </c>
    </row>
    <row r="592" spans="21:21" ht="15" customHeight="1">
      <c r="U592" s="18">
        <v>591</v>
      </c>
    </row>
    <row r="593" spans="21:21" ht="15" customHeight="1">
      <c r="U593" s="18">
        <v>592</v>
      </c>
    </row>
    <row r="594" spans="21:21" ht="15" customHeight="1">
      <c r="U594" s="18">
        <v>593</v>
      </c>
    </row>
    <row r="595" spans="21:21" ht="15" customHeight="1">
      <c r="U595" s="18">
        <v>594</v>
      </c>
    </row>
    <row r="596" spans="21:21" ht="15" customHeight="1">
      <c r="U596" s="18">
        <v>595</v>
      </c>
    </row>
    <row r="597" spans="21:21" ht="15" customHeight="1">
      <c r="U597" s="18">
        <v>596</v>
      </c>
    </row>
    <row r="598" spans="21:21" ht="15" customHeight="1">
      <c r="U598" s="18">
        <v>597</v>
      </c>
    </row>
    <row r="599" spans="21:21" ht="15" customHeight="1">
      <c r="U599" s="18">
        <v>598</v>
      </c>
    </row>
    <row r="600" spans="21:21" ht="15" customHeight="1">
      <c r="U600" s="18">
        <v>599</v>
      </c>
    </row>
    <row r="601" spans="21:21" ht="15" customHeight="1">
      <c r="U601" s="18">
        <v>600</v>
      </c>
    </row>
    <row r="602" spans="21:21" ht="15" customHeight="1">
      <c r="U602" s="18">
        <v>601</v>
      </c>
    </row>
    <row r="603" spans="21:21" ht="15" customHeight="1">
      <c r="U603" s="18">
        <v>602</v>
      </c>
    </row>
    <row r="604" spans="21:21" ht="15" customHeight="1">
      <c r="U604" s="18">
        <v>603</v>
      </c>
    </row>
    <row r="605" spans="21:21" ht="15" customHeight="1">
      <c r="U605" s="18">
        <v>604</v>
      </c>
    </row>
    <row r="606" spans="21:21" ht="15" customHeight="1">
      <c r="U606" s="18">
        <v>605</v>
      </c>
    </row>
    <row r="607" spans="21:21" ht="15" customHeight="1">
      <c r="U607" s="18">
        <v>606</v>
      </c>
    </row>
    <row r="608" spans="21:21" ht="15" customHeight="1">
      <c r="U608" s="18">
        <v>607</v>
      </c>
    </row>
    <row r="609" spans="21:21" ht="15" customHeight="1">
      <c r="U609" s="18">
        <v>608</v>
      </c>
    </row>
    <row r="610" spans="21:21" ht="15" customHeight="1">
      <c r="U610" s="18">
        <v>609</v>
      </c>
    </row>
    <row r="611" spans="21:21" ht="15" customHeight="1">
      <c r="U611" s="18">
        <v>610</v>
      </c>
    </row>
    <row r="612" spans="21:21" ht="15" customHeight="1">
      <c r="U612" s="18">
        <v>611</v>
      </c>
    </row>
    <row r="613" spans="21:21" ht="15" customHeight="1">
      <c r="U613" s="18">
        <v>612</v>
      </c>
    </row>
    <row r="614" spans="21:21" ht="15" customHeight="1">
      <c r="U614" s="18">
        <v>613</v>
      </c>
    </row>
    <row r="615" spans="21:21" ht="15" customHeight="1">
      <c r="U615" s="18">
        <v>614</v>
      </c>
    </row>
    <row r="616" spans="21:21" ht="15" customHeight="1">
      <c r="U616" s="18">
        <v>615</v>
      </c>
    </row>
    <row r="617" spans="21:21" ht="15" customHeight="1">
      <c r="U617" s="18">
        <v>616</v>
      </c>
    </row>
    <row r="618" spans="21:21" ht="15" customHeight="1">
      <c r="U618" s="18">
        <v>617</v>
      </c>
    </row>
    <row r="619" spans="21:21" ht="15" customHeight="1">
      <c r="U619" s="18">
        <v>618</v>
      </c>
    </row>
    <row r="620" spans="21:21" ht="15" customHeight="1">
      <c r="U620" s="18">
        <v>619</v>
      </c>
    </row>
    <row r="621" spans="21:21" ht="15" customHeight="1">
      <c r="U621" s="18">
        <v>620</v>
      </c>
    </row>
    <row r="622" spans="21:21" ht="15" customHeight="1">
      <c r="U622" s="18">
        <v>621</v>
      </c>
    </row>
    <row r="623" spans="21:21" ht="15" customHeight="1">
      <c r="U623" s="18">
        <v>622</v>
      </c>
    </row>
    <row r="624" spans="21:21" ht="15" customHeight="1">
      <c r="U624" s="18">
        <v>623</v>
      </c>
    </row>
    <row r="625" spans="21:21" ht="15" customHeight="1">
      <c r="U625" s="18">
        <v>624</v>
      </c>
    </row>
    <row r="626" spans="21:21" ht="15" customHeight="1">
      <c r="U626" s="18">
        <v>625</v>
      </c>
    </row>
    <row r="627" spans="21:21" ht="15" customHeight="1">
      <c r="U627" s="18">
        <v>626</v>
      </c>
    </row>
    <row r="628" spans="21:21" ht="15" customHeight="1">
      <c r="U628" s="18">
        <v>627</v>
      </c>
    </row>
    <row r="629" spans="21:21" ht="15" customHeight="1">
      <c r="U629" s="18">
        <v>628</v>
      </c>
    </row>
    <row r="630" spans="21:21" ht="15" customHeight="1">
      <c r="U630" s="18">
        <v>629</v>
      </c>
    </row>
    <row r="631" spans="21:21" ht="15" customHeight="1">
      <c r="U631" s="18">
        <v>630</v>
      </c>
    </row>
    <row r="632" spans="21:21" ht="15" customHeight="1">
      <c r="U632" s="18">
        <v>631</v>
      </c>
    </row>
    <row r="633" spans="21:21" ht="15" customHeight="1">
      <c r="U633" s="18">
        <v>632</v>
      </c>
    </row>
    <row r="634" spans="21:21" ht="15" customHeight="1">
      <c r="U634" s="18">
        <v>633</v>
      </c>
    </row>
    <row r="635" spans="21:21" ht="15" customHeight="1">
      <c r="U635" s="18">
        <v>634</v>
      </c>
    </row>
    <row r="636" spans="21:21" ht="15" customHeight="1">
      <c r="U636" s="18">
        <v>635</v>
      </c>
    </row>
    <row r="637" spans="21:21" ht="15" customHeight="1">
      <c r="U637" s="18">
        <v>636</v>
      </c>
    </row>
    <row r="638" spans="21:21" ht="15" customHeight="1">
      <c r="U638" s="18">
        <v>637</v>
      </c>
    </row>
    <row r="639" spans="21:21" ht="15" customHeight="1">
      <c r="U639" s="18">
        <v>638</v>
      </c>
    </row>
    <row r="640" spans="21:21" ht="15" customHeight="1">
      <c r="U640" s="18">
        <v>639</v>
      </c>
    </row>
    <row r="641" spans="21:21" ht="15" customHeight="1">
      <c r="U641" s="18">
        <v>640</v>
      </c>
    </row>
    <row r="642" spans="21:21" ht="15" customHeight="1">
      <c r="U642" s="18">
        <v>641</v>
      </c>
    </row>
    <row r="643" spans="21:21" ht="15" customHeight="1">
      <c r="U643" s="18">
        <v>642</v>
      </c>
    </row>
    <row r="644" spans="21:21" ht="15" customHeight="1">
      <c r="U644" s="18">
        <v>643</v>
      </c>
    </row>
    <row r="645" spans="21:21" ht="15" customHeight="1">
      <c r="U645" s="18">
        <v>644</v>
      </c>
    </row>
    <row r="646" spans="21:21" ht="15" customHeight="1">
      <c r="U646" s="18">
        <v>645</v>
      </c>
    </row>
    <row r="647" spans="21:21" ht="15" customHeight="1">
      <c r="U647" s="18">
        <v>646</v>
      </c>
    </row>
    <row r="648" spans="21:21" ht="15" customHeight="1">
      <c r="U648" s="18">
        <v>647</v>
      </c>
    </row>
    <row r="649" spans="21:21" ht="15" customHeight="1">
      <c r="U649" s="18">
        <v>648</v>
      </c>
    </row>
    <row r="650" spans="21:21" ht="15" customHeight="1">
      <c r="U650" s="18">
        <v>649</v>
      </c>
    </row>
    <row r="651" spans="21:21" ht="15" customHeight="1">
      <c r="U651" s="18">
        <v>650</v>
      </c>
    </row>
    <row r="652" spans="21:21" ht="15" customHeight="1">
      <c r="U652" s="18">
        <v>651</v>
      </c>
    </row>
    <row r="653" spans="21:21" ht="15" customHeight="1">
      <c r="U653" s="18">
        <v>652</v>
      </c>
    </row>
    <row r="654" spans="21:21" ht="15" customHeight="1">
      <c r="U654" s="18">
        <v>653</v>
      </c>
    </row>
    <row r="655" spans="21:21" ht="15" customHeight="1">
      <c r="U655" s="18">
        <v>654</v>
      </c>
    </row>
    <row r="656" spans="21:21" ht="15" customHeight="1">
      <c r="U656" s="18">
        <v>655</v>
      </c>
    </row>
    <row r="657" spans="21:21" ht="15" customHeight="1">
      <c r="U657" s="18">
        <v>656</v>
      </c>
    </row>
    <row r="658" spans="21:21" ht="15" customHeight="1">
      <c r="U658" s="18">
        <v>657</v>
      </c>
    </row>
    <row r="659" spans="21:21" ht="15" customHeight="1">
      <c r="U659" s="18">
        <v>658</v>
      </c>
    </row>
    <row r="660" spans="21:21" ht="15" customHeight="1">
      <c r="U660" s="18">
        <v>659</v>
      </c>
    </row>
    <row r="661" spans="21:21" ht="15" customHeight="1">
      <c r="U661" s="18">
        <v>660</v>
      </c>
    </row>
    <row r="662" spans="21:21" ht="15" customHeight="1">
      <c r="U662" s="18">
        <v>661</v>
      </c>
    </row>
    <row r="663" spans="21:21" ht="15" customHeight="1">
      <c r="U663" s="18">
        <v>662</v>
      </c>
    </row>
    <row r="664" spans="21:21" ht="15" customHeight="1">
      <c r="U664" s="18">
        <v>663</v>
      </c>
    </row>
    <row r="665" spans="21:21" ht="15" customHeight="1">
      <c r="U665" s="18">
        <v>664</v>
      </c>
    </row>
    <row r="666" spans="21:21" ht="15" customHeight="1">
      <c r="U666" s="18">
        <v>665</v>
      </c>
    </row>
    <row r="667" spans="21:21" ht="15" customHeight="1">
      <c r="U667" s="18">
        <v>666</v>
      </c>
    </row>
    <row r="668" spans="21:21" ht="15" customHeight="1">
      <c r="U668" s="18">
        <v>667</v>
      </c>
    </row>
    <row r="669" spans="21:21" ht="15" customHeight="1">
      <c r="U669" s="18">
        <v>668</v>
      </c>
    </row>
    <row r="670" spans="21:21" ht="15" customHeight="1">
      <c r="U670" s="18">
        <v>669</v>
      </c>
    </row>
    <row r="671" spans="21:21" ht="15" customHeight="1">
      <c r="U671" s="18">
        <v>670</v>
      </c>
    </row>
    <row r="672" spans="21:21" ht="15" customHeight="1">
      <c r="U672" s="18">
        <v>671</v>
      </c>
    </row>
    <row r="673" spans="21:21" ht="15" customHeight="1">
      <c r="U673" s="18">
        <v>672</v>
      </c>
    </row>
    <row r="674" spans="21:21" ht="15" customHeight="1">
      <c r="U674" s="18">
        <v>673</v>
      </c>
    </row>
    <row r="675" spans="21:21" ht="15" customHeight="1">
      <c r="U675" s="18">
        <v>674</v>
      </c>
    </row>
    <row r="676" spans="21:21" ht="15" customHeight="1">
      <c r="U676" s="18">
        <v>675</v>
      </c>
    </row>
    <row r="677" spans="21:21" ht="15" customHeight="1">
      <c r="U677" s="18">
        <v>676</v>
      </c>
    </row>
    <row r="678" spans="21:21" ht="15" customHeight="1">
      <c r="U678" s="18">
        <v>677</v>
      </c>
    </row>
    <row r="679" spans="21:21" ht="15" customHeight="1">
      <c r="U679" s="18">
        <v>678</v>
      </c>
    </row>
    <row r="680" spans="21:21" ht="15" customHeight="1">
      <c r="U680" s="18">
        <v>679</v>
      </c>
    </row>
    <row r="681" spans="21:21" ht="15" customHeight="1">
      <c r="U681" s="18">
        <v>680</v>
      </c>
    </row>
    <row r="682" spans="21:21" ht="15" customHeight="1">
      <c r="U682" s="18">
        <v>681</v>
      </c>
    </row>
    <row r="683" spans="21:21" ht="15" customHeight="1">
      <c r="U683" s="18">
        <v>682</v>
      </c>
    </row>
    <row r="684" spans="21:21" ht="15" customHeight="1">
      <c r="U684" s="18">
        <v>683</v>
      </c>
    </row>
    <row r="685" spans="21:21" ht="15" customHeight="1">
      <c r="U685" s="18">
        <v>684</v>
      </c>
    </row>
    <row r="686" spans="21:21" ht="15" customHeight="1">
      <c r="U686" s="18">
        <v>685</v>
      </c>
    </row>
    <row r="687" spans="21:21" ht="15" customHeight="1">
      <c r="U687" s="18">
        <v>686</v>
      </c>
    </row>
    <row r="688" spans="21:21" ht="15" customHeight="1">
      <c r="U688" s="18">
        <v>687</v>
      </c>
    </row>
    <row r="689" spans="21:21" ht="15" customHeight="1">
      <c r="U689" s="18">
        <v>688</v>
      </c>
    </row>
    <row r="690" spans="21:21" ht="15" customHeight="1">
      <c r="U690" s="18">
        <v>689</v>
      </c>
    </row>
    <row r="691" spans="21:21" ht="15" customHeight="1">
      <c r="U691" s="18">
        <v>690</v>
      </c>
    </row>
    <row r="692" spans="21:21" ht="15" customHeight="1">
      <c r="U692" s="18">
        <v>691</v>
      </c>
    </row>
    <row r="693" spans="21:21" ht="15" customHeight="1">
      <c r="U693" s="18">
        <v>692</v>
      </c>
    </row>
    <row r="694" spans="21:21" ht="15" customHeight="1">
      <c r="U694" s="18">
        <v>693</v>
      </c>
    </row>
    <row r="695" spans="21:21" ht="15" customHeight="1">
      <c r="U695" s="18">
        <v>694</v>
      </c>
    </row>
    <row r="696" spans="21:21" ht="15" customHeight="1">
      <c r="U696" s="18">
        <v>695</v>
      </c>
    </row>
    <row r="697" spans="21:21" ht="15" customHeight="1">
      <c r="U697" s="18">
        <v>696</v>
      </c>
    </row>
    <row r="698" spans="21:21" ht="15" customHeight="1">
      <c r="U698" s="18">
        <v>697</v>
      </c>
    </row>
    <row r="699" spans="21:21" ht="15" customHeight="1">
      <c r="U699" s="18">
        <v>698</v>
      </c>
    </row>
    <row r="700" spans="21:21" ht="15" customHeight="1">
      <c r="U700" s="18">
        <v>699</v>
      </c>
    </row>
    <row r="701" spans="21:21" ht="15" customHeight="1">
      <c r="U701" s="18">
        <v>700</v>
      </c>
    </row>
    <row r="702" spans="21:21" ht="15" customHeight="1">
      <c r="U702" s="18">
        <v>701</v>
      </c>
    </row>
    <row r="703" spans="21:21" ht="15" customHeight="1">
      <c r="U703" s="18">
        <v>702</v>
      </c>
    </row>
    <row r="704" spans="21:21" ht="15" customHeight="1">
      <c r="U704" s="18">
        <v>703</v>
      </c>
    </row>
    <row r="705" spans="21:21" ht="15" customHeight="1">
      <c r="U705" s="18">
        <v>704</v>
      </c>
    </row>
    <row r="706" spans="21:21" ht="15" customHeight="1">
      <c r="U706" s="18">
        <v>705</v>
      </c>
    </row>
    <row r="707" spans="21:21" ht="15" customHeight="1">
      <c r="U707" s="18">
        <v>706</v>
      </c>
    </row>
    <row r="708" spans="21:21" ht="15" customHeight="1">
      <c r="U708" s="18">
        <v>707</v>
      </c>
    </row>
    <row r="709" spans="21:21" ht="15" customHeight="1">
      <c r="U709" s="18">
        <v>708</v>
      </c>
    </row>
    <row r="710" spans="21:21" ht="15" customHeight="1">
      <c r="U710" s="18">
        <v>709</v>
      </c>
    </row>
    <row r="711" spans="21:21" ht="15" customHeight="1">
      <c r="U711" s="18">
        <v>710</v>
      </c>
    </row>
    <row r="712" spans="21:21" ht="15" customHeight="1">
      <c r="U712" s="18">
        <v>711</v>
      </c>
    </row>
    <row r="713" spans="21:21" ht="15" customHeight="1">
      <c r="U713" s="18">
        <v>712</v>
      </c>
    </row>
    <row r="714" spans="21:21" ht="15" customHeight="1">
      <c r="U714" s="18">
        <v>713</v>
      </c>
    </row>
    <row r="715" spans="21:21" ht="15" customHeight="1">
      <c r="U715" s="18">
        <v>714</v>
      </c>
    </row>
    <row r="716" spans="21:21" ht="15" customHeight="1">
      <c r="U716" s="18">
        <v>715</v>
      </c>
    </row>
    <row r="717" spans="21:21" ht="15" customHeight="1">
      <c r="U717" s="18">
        <v>716</v>
      </c>
    </row>
    <row r="718" spans="21:21" ht="15" customHeight="1">
      <c r="U718" s="18">
        <v>717</v>
      </c>
    </row>
    <row r="719" spans="21:21" ht="15" customHeight="1">
      <c r="U719" s="18">
        <v>718</v>
      </c>
    </row>
    <row r="720" spans="21:21" ht="15" customHeight="1">
      <c r="U720" s="18">
        <v>719</v>
      </c>
    </row>
    <row r="721" spans="21:21" ht="15" customHeight="1">
      <c r="U721" s="18">
        <v>720</v>
      </c>
    </row>
    <row r="722" spans="21:21" ht="15" customHeight="1">
      <c r="U722" s="18">
        <v>721</v>
      </c>
    </row>
    <row r="723" spans="21:21" ht="15" customHeight="1">
      <c r="U723" s="18">
        <v>722</v>
      </c>
    </row>
    <row r="724" spans="21:21" ht="15" customHeight="1">
      <c r="U724" s="18">
        <v>723</v>
      </c>
    </row>
    <row r="725" spans="21:21" ht="15" customHeight="1">
      <c r="U725" s="18">
        <v>724</v>
      </c>
    </row>
    <row r="726" spans="21:21" ht="15" customHeight="1">
      <c r="U726" s="18">
        <v>725</v>
      </c>
    </row>
    <row r="727" spans="21:21" ht="15" customHeight="1">
      <c r="U727" s="18">
        <v>726</v>
      </c>
    </row>
    <row r="728" spans="21:21" ht="15" customHeight="1">
      <c r="U728" s="18">
        <v>727</v>
      </c>
    </row>
    <row r="729" spans="21:21" ht="15" customHeight="1">
      <c r="U729" s="18">
        <v>728</v>
      </c>
    </row>
    <row r="730" spans="21:21" ht="15" customHeight="1">
      <c r="U730" s="18">
        <v>729</v>
      </c>
    </row>
    <row r="731" spans="21:21" ht="15" customHeight="1">
      <c r="U731" s="18">
        <v>730</v>
      </c>
    </row>
    <row r="732" spans="21:21" ht="15" customHeight="1">
      <c r="U732" s="18">
        <v>731</v>
      </c>
    </row>
    <row r="733" spans="21:21" ht="15" customHeight="1">
      <c r="U733" s="18">
        <v>732</v>
      </c>
    </row>
    <row r="734" spans="21:21" ht="15" customHeight="1">
      <c r="U734" s="18">
        <v>733</v>
      </c>
    </row>
    <row r="735" spans="21:21" ht="15" customHeight="1">
      <c r="U735" s="18">
        <v>734</v>
      </c>
    </row>
    <row r="736" spans="21:21" ht="15" customHeight="1">
      <c r="U736" s="18">
        <v>735</v>
      </c>
    </row>
    <row r="737" spans="21:21" ht="15" customHeight="1">
      <c r="U737" s="18">
        <v>736</v>
      </c>
    </row>
    <row r="738" spans="21:21" ht="15" customHeight="1">
      <c r="U738" s="18">
        <v>737</v>
      </c>
    </row>
    <row r="739" spans="21:21" ht="15" customHeight="1">
      <c r="U739" s="18">
        <v>738</v>
      </c>
    </row>
    <row r="740" spans="21:21" ht="15" customHeight="1">
      <c r="U740" s="18">
        <v>739</v>
      </c>
    </row>
    <row r="741" spans="21:21" ht="15" customHeight="1">
      <c r="U741" s="18">
        <v>740</v>
      </c>
    </row>
    <row r="742" spans="21:21" ht="15" customHeight="1">
      <c r="U742" s="18">
        <v>741</v>
      </c>
    </row>
    <row r="743" spans="21:21" ht="15" customHeight="1">
      <c r="U743" s="18">
        <v>742</v>
      </c>
    </row>
    <row r="744" spans="21:21" ht="15" customHeight="1">
      <c r="U744" s="18">
        <v>743</v>
      </c>
    </row>
    <row r="745" spans="21:21" ht="15" customHeight="1">
      <c r="U745" s="18">
        <v>744</v>
      </c>
    </row>
    <row r="746" spans="21:21" ht="15" customHeight="1">
      <c r="U746" s="18">
        <v>745</v>
      </c>
    </row>
    <row r="747" spans="21:21" ht="15" customHeight="1">
      <c r="U747" s="18">
        <v>746</v>
      </c>
    </row>
    <row r="748" spans="21:21" ht="15" customHeight="1">
      <c r="U748" s="18">
        <v>747</v>
      </c>
    </row>
    <row r="749" spans="21:21" ht="15" customHeight="1">
      <c r="U749" s="18">
        <v>748</v>
      </c>
    </row>
    <row r="750" spans="21:21" ht="15" customHeight="1">
      <c r="U750" s="18">
        <v>749</v>
      </c>
    </row>
    <row r="751" spans="21:21" ht="15" customHeight="1">
      <c r="U751" s="18">
        <v>750</v>
      </c>
    </row>
    <row r="752" spans="21:21" ht="15" customHeight="1">
      <c r="U752" s="18">
        <v>751</v>
      </c>
    </row>
    <row r="753" spans="21:21" ht="15" customHeight="1">
      <c r="U753" s="18">
        <v>752</v>
      </c>
    </row>
    <row r="754" spans="21:21" ht="15" customHeight="1">
      <c r="U754" s="18">
        <v>753</v>
      </c>
    </row>
    <row r="755" spans="21:21" ht="15" customHeight="1">
      <c r="U755" s="18">
        <v>754</v>
      </c>
    </row>
    <row r="756" spans="21:21" ht="15" customHeight="1">
      <c r="U756" s="18">
        <v>755</v>
      </c>
    </row>
    <row r="757" spans="21:21" ht="15" customHeight="1">
      <c r="U757" s="18">
        <v>756</v>
      </c>
    </row>
    <row r="758" spans="21:21" ht="15" customHeight="1">
      <c r="U758" s="18">
        <v>757</v>
      </c>
    </row>
    <row r="759" spans="21:21" ht="15" customHeight="1">
      <c r="U759" s="18">
        <v>758</v>
      </c>
    </row>
    <row r="760" spans="21:21" ht="15" customHeight="1">
      <c r="U760" s="18">
        <v>759</v>
      </c>
    </row>
    <row r="761" spans="21:21" ht="15" customHeight="1">
      <c r="U761" s="18">
        <v>760</v>
      </c>
    </row>
    <row r="762" spans="21:21" ht="15" customHeight="1">
      <c r="U762" s="18">
        <v>761</v>
      </c>
    </row>
    <row r="763" spans="21:21" ht="15" customHeight="1">
      <c r="U763" s="18">
        <v>762</v>
      </c>
    </row>
    <row r="764" spans="21:21" ht="15" customHeight="1">
      <c r="U764" s="18">
        <v>763</v>
      </c>
    </row>
    <row r="765" spans="21:21" ht="15" customHeight="1">
      <c r="U765" s="18">
        <v>764</v>
      </c>
    </row>
    <row r="766" spans="21:21" ht="15" customHeight="1">
      <c r="U766" s="18">
        <v>765</v>
      </c>
    </row>
    <row r="767" spans="21:21" ht="15" customHeight="1">
      <c r="U767" s="18">
        <v>766</v>
      </c>
    </row>
    <row r="768" spans="21:21" ht="15" customHeight="1">
      <c r="U768" s="18">
        <v>767</v>
      </c>
    </row>
    <row r="769" spans="21:21" ht="15" customHeight="1">
      <c r="U769" s="18">
        <v>768</v>
      </c>
    </row>
    <row r="770" spans="21:21" ht="15" customHeight="1">
      <c r="U770" s="18">
        <v>769</v>
      </c>
    </row>
    <row r="771" spans="21:21" ht="15" customHeight="1">
      <c r="U771" s="18">
        <v>770</v>
      </c>
    </row>
    <row r="772" spans="21:21" ht="15" customHeight="1">
      <c r="U772" s="18">
        <v>771</v>
      </c>
    </row>
    <row r="773" spans="21:21" ht="15" customHeight="1">
      <c r="U773" s="18">
        <v>772</v>
      </c>
    </row>
    <row r="774" spans="21:21" ht="15" customHeight="1">
      <c r="U774" s="18">
        <v>773</v>
      </c>
    </row>
    <row r="775" spans="21:21" ht="15" customHeight="1">
      <c r="U775" s="18">
        <v>774</v>
      </c>
    </row>
    <row r="776" spans="21:21" ht="15" customHeight="1">
      <c r="U776" s="18">
        <v>775</v>
      </c>
    </row>
    <row r="777" spans="21:21" ht="15" customHeight="1">
      <c r="U777" s="18">
        <v>776</v>
      </c>
    </row>
    <row r="778" spans="21:21" ht="15" customHeight="1">
      <c r="U778" s="18">
        <v>777</v>
      </c>
    </row>
    <row r="779" spans="21:21" ht="15" customHeight="1">
      <c r="U779" s="18">
        <v>778</v>
      </c>
    </row>
    <row r="780" spans="21:21" ht="15" customHeight="1">
      <c r="U780" s="18">
        <v>779</v>
      </c>
    </row>
    <row r="781" spans="21:21" ht="15" customHeight="1">
      <c r="U781" s="18">
        <v>780</v>
      </c>
    </row>
    <row r="782" spans="21:21" ht="15" customHeight="1">
      <c r="U782" s="18">
        <v>781</v>
      </c>
    </row>
    <row r="783" spans="21:21" ht="15" customHeight="1">
      <c r="U783" s="18">
        <v>782</v>
      </c>
    </row>
    <row r="784" spans="21:21" ht="15" customHeight="1">
      <c r="U784" s="18">
        <v>783</v>
      </c>
    </row>
    <row r="785" spans="21:21" ht="15" customHeight="1">
      <c r="U785" s="18">
        <v>784</v>
      </c>
    </row>
    <row r="786" spans="21:21" ht="15" customHeight="1">
      <c r="U786" s="18">
        <v>785</v>
      </c>
    </row>
    <row r="787" spans="21:21" ht="15" customHeight="1">
      <c r="U787" s="18">
        <v>786</v>
      </c>
    </row>
    <row r="788" spans="21:21" ht="15" customHeight="1">
      <c r="U788" s="18">
        <v>787</v>
      </c>
    </row>
    <row r="789" spans="21:21" ht="15" customHeight="1">
      <c r="U789" s="18">
        <v>788</v>
      </c>
    </row>
    <row r="790" spans="21:21" ht="15" customHeight="1">
      <c r="U790" s="18">
        <v>789</v>
      </c>
    </row>
    <row r="791" spans="21:21" ht="15" customHeight="1">
      <c r="U791" s="18">
        <v>790</v>
      </c>
    </row>
    <row r="792" spans="21:21" ht="15" customHeight="1">
      <c r="U792" s="18">
        <v>791</v>
      </c>
    </row>
    <row r="793" spans="21:21" ht="15" customHeight="1">
      <c r="U793" s="18">
        <v>792</v>
      </c>
    </row>
    <row r="794" spans="21:21" ht="15" customHeight="1">
      <c r="U794" s="18">
        <v>793</v>
      </c>
    </row>
    <row r="795" spans="21:21" ht="15" customHeight="1">
      <c r="U795" s="18">
        <v>794</v>
      </c>
    </row>
    <row r="796" spans="21:21" ht="15" customHeight="1">
      <c r="U796" s="18">
        <v>795</v>
      </c>
    </row>
    <row r="797" spans="21:21" ht="15" customHeight="1">
      <c r="U797" s="18">
        <v>796</v>
      </c>
    </row>
    <row r="798" spans="21:21" ht="15" customHeight="1">
      <c r="U798" s="18">
        <v>797</v>
      </c>
    </row>
    <row r="799" spans="21:21" ht="15" customHeight="1">
      <c r="U799" s="18">
        <v>798</v>
      </c>
    </row>
    <row r="800" spans="21:21" ht="15" customHeight="1">
      <c r="U800" s="18">
        <v>799</v>
      </c>
    </row>
    <row r="801" spans="21:21" ht="15" customHeight="1">
      <c r="U801" s="18">
        <v>800</v>
      </c>
    </row>
    <row r="802" spans="21:21" ht="15" customHeight="1">
      <c r="U802" s="18">
        <v>801</v>
      </c>
    </row>
    <row r="803" spans="21:21" ht="15" customHeight="1">
      <c r="U803" s="18">
        <v>802</v>
      </c>
    </row>
    <row r="804" spans="21:21" ht="15" customHeight="1">
      <c r="U804" s="18">
        <v>803</v>
      </c>
    </row>
    <row r="805" spans="21:21" ht="15" customHeight="1">
      <c r="U805" s="18">
        <v>804</v>
      </c>
    </row>
    <row r="806" spans="21:21" ht="15" customHeight="1">
      <c r="U806" s="18">
        <v>805</v>
      </c>
    </row>
    <row r="807" spans="21:21" ht="15" customHeight="1">
      <c r="U807" s="18">
        <v>806</v>
      </c>
    </row>
    <row r="808" spans="21:21" ht="15" customHeight="1">
      <c r="U808" s="18">
        <v>807</v>
      </c>
    </row>
    <row r="809" spans="21:21" ht="15" customHeight="1">
      <c r="U809" s="18">
        <v>808</v>
      </c>
    </row>
    <row r="810" spans="21:21" ht="15" customHeight="1">
      <c r="U810" s="18">
        <v>809</v>
      </c>
    </row>
    <row r="811" spans="21:21" ht="15" customHeight="1">
      <c r="U811" s="18">
        <v>810</v>
      </c>
    </row>
    <row r="812" spans="21:21" ht="15" customHeight="1">
      <c r="U812" s="18">
        <v>811</v>
      </c>
    </row>
    <row r="813" spans="21:21" ht="15" customHeight="1">
      <c r="U813" s="18">
        <v>812</v>
      </c>
    </row>
    <row r="814" spans="21:21" ht="15" customHeight="1">
      <c r="U814" s="18">
        <v>813</v>
      </c>
    </row>
    <row r="815" spans="21:21" ht="15" customHeight="1">
      <c r="U815" s="18">
        <v>814</v>
      </c>
    </row>
    <row r="816" spans="21:21" ht="15" customHeight="1">
      <c r="U816" s="18">
        <v>815</v>
      </c>
    </row>
    <row r="817" spans="21:21" ht="15" customHeight="1">
      <c r="U817" s="18">
        <v>816</v>
      </c>
    </row>
    <row r="818" spans="21:21" ht="15" customHeight="1">
      <c r="U818" s="18">
        <v>817</v>
      </c>
    </row>
    <row r="819" spans="21:21" ht="15" customHeight="1">
      <c r="U819" s="18">
        <v>818</v>
      </c>
    </row>
    <row r="820" spans="21:21" ht="15" customHeight="1">
      <c r="U820" s="18">
        <v>819</v>
      </c>
    </row>
    <row r="821" spans="21:21" ht="15" customHeight="1">
      <c r="U821" s="18">
        <v>820</v>
      </c>
    </row>
    <row r="822" spans="21:21" ht="15" customHeight="1">
      <c r="U822" s="18">
        <v>821</v>
      </c>
    </row>
    <row r="823" spans="21:21" ht="15" customHeight="1">
      <c r="U823" s="18">
        <v>822</v>
      </c>
    </row>
    <row r="824" spans="21:21" ht="15" customHeight="1">
      <c r="U824" s="18">
        <v>823</v>
      </c>
    </row>
    <row r="825" spans="21:21" ht="15" customHeight="1">
      <c r="U825" s="18">
        <v>824</v>
      </c>
    </row>
    <row r="826" spans="21:21" ht="15" customHeight="1">
      <c r="U826" s="18">
        <v>825</v>
      </c>
    </row>
    <row r="827" spans="21:21" ht="15" customHeight="1">
      <c r="U827" s="18">
        <v>826</v>
      </c>
    </row>
    <row r="828" spans="21:21" ht="15" customHeight="1">
      <c r="U828" s="18">
        <v>827</v>
      </c>
    </row>
    <row r="829" spans="21:21" ht="15" customHeight="1">
      <c r="U829" s="18">
        <v>828</v>
      </c>
    </row>
    <row r="830" spans="21:21" ht="15" customHeight="1">
      <c r="U830" s="18">
        <v>829</v>
      </c>
    </row>
    <row r="831" spans="21:21" ht="15" customHeight="1">
      <c r="U831" s="18">
        <v>830</v>
      </c>
    </row>
    <row r="832" spans="21:21" ht="15" customHeight="1">
      <c r="U832" s="18">
        <v>831</v>
      </c>
    </row>
    <row r="833" spans="21:21" ht="15" customHeight="1">
      <c r="U833" s="18">
        <v>832</v>
      </c>
    </row>
    <row r="834" spans="21:21" ht="15" customHeight="1">
      <c r="U834" s="18">
        <v>833</v>
      </c>
    </row>
    <row r="835" spans="21:21" ht="15" customHeight="1">
      <c r="U835" s="18">
        <v>834</v>
      </c>
    </row>
    <row r="836" spans="21:21" ht="15" customHeight="1">
      <c r="U836" s="18">
        <v>835</v>
      </c>
    </row>
    <row r="837" spans="21:21" ht="15" customHeight="1">
      <c r="U837" s="18">
        <v>836</v>
      </c>
    </row>
    <row r="838" spans="21:21" ht="15" customHeight="1">
      <c r="U838" s="18">
        <v>837</v>
      </c>
    </row>
    <row r="839" spans="21:21" ht="15" customHeight="1">
      <c r="U839" s="18">
        <v>838</v>
      </c>
    </row>
    <row r="840" spans="21:21" ht="15" customHeight="1">
      <c r="U840" s="18">
        <v>839</v>
      </c>
    </row>
    <row r="841" spans="21:21" ht="15" customHeight="1">
      <c r="U841" s="18">
        <v>840</v>
      </c>
    </row>
    <row r="842" spans="21:21" ht="15" customHeight="1">
      <c r="U842" s="18">
        <v>841</v>
      </c>
    </row>
    <row r="843" spans="21:21" ht="15" customHeight="1">
      <c r="U843" s="18">
        <v>842</v>
      </c>
    </row>
    <row r="844" spans="21:21" ht="15" customHeight="1">
      <c r="U844" s="18">
        <v>843</v>
      </c>
    </row>
    <row r="845" spans="21:21" ht="15" customHeight="1">
      <c r="U845" s="18">
        <v>844</v>
      </c>
    </row>
    <row r="846" spans="21:21" ht="15" customHeight="1">
      <c r="U846" s="18">
        <v>845</v>
      </c>
    </row>
    <row r="847" spans="21:21" ht="15" customHeight="1">
      <c r="U847" s="18">
        <v>846</v>
      </c>
    </row>
    <row r="848" spans="21:21" ht="15" customHeight="1">
      <c r="U848" s="18">
        <v>847</v>
      </c>
    </row>
    <row r="849" spans="21:21" ht="15" customHeight="1">
      <c r="U849" s="18">
        <v>848</v>
      </c>
    </row>
    <row r="850" spans="21:21" ht="15" customHeight="1">
      <c r="U850" s="18">
        <v>849</v>
      </c>
    </row>
    <row r="851" spans="21:21" ht="15" customHeight="1">
      <c r="U851" s="18">
        <v>850</v>
      </c>
    </row>
    <row r="852" spans="21:21" ht="15" customHeight="1">
      <c r="U852" s="18">
        <v>851</v>
      </c>
    </row>
    <row r="853" spans="21:21" ht="15" customHeight="1">
      <c r="U853" s="18">
        <v>852</v>
      </c>
    </row>
    <row r="854" spans="21:21" ht="15" customHeight="1">
      <c r="U854" s="18">
        <v>853</v>
      </c>
    </row>
    <row r="855" spans="21:21" ht="15" customHeight="1">
      <c r="U855" s="18">
        <v>854</v>
      </c>
    </row>
    <row r="856" spans="21:21" ht="15" customHeight="1">
      <c r="U856" s="18">
        <v>855</v>
      </c>
    </row>
    <row r="857" spans="21:21" ht="15" customHeight="1">
      <c r="U857" s="18">
        <v>856</v>
      </c>
    </row>
    <row r="858" spans="21:21" ht="15" customHeight="1">
      <c r="U858" s="18">
        <v>857</v>
      </c>
    </row>
    <row r="859" spans="21:21" ht="15" customHeight="1">
      <c r="U859" s="18">
        <v>858</v>
      </c>
    </row>
    <row r="860" spans="21:21" ht="15" customHeight="1">
      <c r="U860" s="18">
        <v>859</v>
      </c>
    </row>
    <row r="861" spans="21:21" ht="15" customHeight="1">
      <c r="U861" s="18">
        <v>860</v>
      </c>
    </row>
    <row r="862" spans="21:21" ht="15" customHeight="1">
      <c r="U862" s="18">
        <v>861</v>
      </c>
    </row>
    <row r="863" spans="21:21" ht="15" customHeight="1">
      <c r="U863" s="18">
        <v>862</v>
      </c>
    </row>
    <row r="864" spans="21:21" ht="15" customHeight="1">
      <c r="U864" s="18">
        <v>863</v>
      </c>
    </row>
    <row r="865" spans="21:21" ht="15" customHeight="1">
      <c r="U865" s="18">
        <v>864</v>
      </c>
    </row>
    <row r="866" spans="21:21" ht="15" customHeight="1">
      <c r="U866" s="18">
        <v>865</v>
      </c>
    </row>
    <row r="867" spans="21:21" ht="15" customHeight="1">
      <c r="U867" s="18">
        <v>866</v>
      </c>
    </row>
    <row r="868" spans="21:21" ht="15" customHeight="1">
      <c r="U868" s="18">
        <v>867</v>
      </c>
    </row>
    <row r="869" spans="21:21" ht="15" customHeight="1">
      <c r="U869" s="18">
        <v>868</v>
      </c>
    </row>
    <row r="870" spans="21:21" ht="15" customHeight="1">
      <c r="U870" s="18">
        <v>869</v>
      </c>
    </row>
    <row r="871" spans="21:21" ht="15" customHeight="1">
      <c r="U871" s="18">
        <v>870</v>
      </c>
    </row>
    <row r="872" spans="21:21" ht="15" customHeight="1">
      <c r="U872" s="18">
        <v>871</v>
      </c>
    </row>
    <row r="873" spans="21:21" ht="15" customHeight="1">
      <c r="U873" s="18">
        <v>872</v>
      </c>
    </row>
    <row r="874" spans="21:21" ht="15" customHeight="1">
      <c r="U874" s="18">
        <v>873</v>
      </c>
    </row>
    <row r="875" spans="21:21" ht="15" customHeight="1">
      <c r="U875" s="18">
        <v>874</v>
      </c>
    </row>
    <row r="876" spans="21:21" ht="15" customHeight="1">
      <c r="U876" s="18">
        <v>875</v>
      </c>
    </row>
    <row r="877" spans="21:21" ht="15" customHeight="1">
      <c r="U877" s="18">
        <v>876</v>
      </c>
    </row>
    <row r="878" spans="21:21" ht="15" customHeight="1">
      <c r="U878" s="18">
        <v>877</v>
      </c>
    </row>
    <row r="879" spans="21:21" ht="15" customHeight="1">
      <c r="U879" s="18">
        <v>878</v>
      </c>
    </row>
    <row r="880" spans="21:21" ht="15" customHeight="1">
      <c r="U880" s="18">
        <v>879</v>
      </c>
    </row>
    <row r="881" spans="21:21" ht="15" customHeight="1">
      <c r="U881" s="18">
        <v>880</v>
      </c>
    </row>
    <row r="882" spans="21:21" ht="15" customHeight="1">
      <c r="U882" s="18">
        <v>881</v>
      </c>
    </row>
    <row r="883" spans="21:21" ht="15" customHeight="1">
      <c r="U883" s="18">
        <v>882</v>
      </c>
    </row>
    <row r="884" spans="21:21" ht="15" customHeight="1">
      <c r="U884" s="18">
        <v>883</v>
      </c>
    </row>
    <row r="885" spans="21:21" ht="15" customHeight="1">
      <c r="U885" s="18">
        <v>884</v>
      </c>
    </row>
    <row r="886" spans="21:21" ht="15" customHeight="1">
      <c r="U886" s="18">
        <v>885</v>
      </c>
    </row>
    <row r="887" spans="21:21" ht="15" customHeight="1">
      <c r="U887" s="18">
        <v>886</v>
      </c>
    </row>
    <row r="888" spans="21:21" ht="15" customHeight="1">
      <c r="U888" s="18">
        <v>887</v>
      </c>
    </row>
    <row r="889" spans="21:21" ht="15" customHeight="1">
      <c r="U889" s="18">
        <v>888</v>
      </c>
    </row>
    <row r="890" spans="21:21" ht="15" customHeight="1">
      <c r="U890" s="18">
        <v>889</v>
      </c>
    </row>
    <row r="891" spans="21:21" ht="15" customHeight="1">
      <c r="U891" s="18">
        <v>890</v>
      </c>
    </row>
    <row r="892" spans="21:21" ht="15" customHeight="1">
      <c r="U892" s="18">
        <v>891</v>
      </c>
    </row>
    <row r="893" spans="21:21" ht="15" customHeight="1">
      <c r="U893" s="18">
        <v>892</v>
      </c>
    </row>
    <row r="894" spans="21:21" ht="15" customHeight="1">
      <c r="U894" s="18">
        <v>893</v>
      </c>
    </row>
    <row r="895" spans="21:21" ht="15" customHeight="1">
      <c r="U895" s="18">
        <v>894</v>
      </c>
    </row>
    <row r="896" spans="21:21" ht="15" customHeight="1">
      <c r="U896" s="18">
        <v>895</v>
      </c>
    </row>
    <row r="897" spans="21:21" ht="15" customHeight="1">
      <c r="U897" s="18">
        <v>896</v>
      </c>
    </row>
    <row r="898" spans="21:21" ht="15" customHeight="1">
      <c r="U898" s="18">
        <v>897</v>
      </c>
    </row>
    <row r="899" spans="21:21" ht="15" customHeight="1">
      <c r="U899" s="18">
        <v>898</v>
      </c>
    </row>
    <row r="900" spans="21:21" ht="15" customHeight="1">
      <c r="U900" s="18">
        <v>899</v>
      </c>
    </row>
    <row r="901" spans="21:21" ht="15" customHeight="1">
      <c r="U901" s="18">
        <v>900</v>
      </c>
    </row>
    <row r="902" spans="21:21" ht="15" customHeight="1">
      <c r="U902" s="18">
        <v>901</v>
      </c>
    </row>
    <row r="903" spans="21:21" ht="15" customHeight="1">
      <c r="U903" s="18">
        <v>902</v>
      </c>
    </row>
    <row r="904" spans="21:21" ht="15" customHeight="1">
      <c r="U904" s="18">
        <v>903</v>
      </c>
    </row>
    <row r="905" spans="21:21" ht="15" customHeight="1">
      <c r="U905" s="18">
        <v>904</v>
      </c>
    </row>
    <row r="906" spans="21:21" ht="15" customHeight="1">
      <c r="U906" s="18">
        <v>905</v>
      </c>
    </row>
    <row r="907" spans="21:21" ht="15" customHeight="1">
      <c r="U907" s="18">
        <v>906</v>
      </c>
    </row>
    <row r="908" spans="21:21" ht="15" customHeight="1">
      <c r="U908" s="18">
        <v>907</v>
      </c>
    </row>
    <row r="909" spans="21:21" ht="15" customHeight="1">
      <c r="U909" s="18">
        <v>908</v>
      </c>
    </row>
    <row r="910" spans="21:21" ht="15" customHeight="1">
      <c r="U910" s="18">
        <v>909</v>
      </c>
    </row>
    <row r="911" spans="21:21" ht="15" customHeight="1">
      <c r="U911" s="18">
        <v>910</v>
      </c>
    </row>
    <row r="912" spans="21:21" ht="15" customHeight="1">
      <c r="U912" s="18">
        <v>911</v>
      </c>
    </row>
    <row r="913" spans="21:21" ht="15" customHeight="1">
      <c r="U913" s="18">
        <v>912</v>
      </c>
    </row>
    <row r="914" spans="21:21" ht="15" customHeight="1">
      <c r="U914" s="18">
        <v>913</v>
      </c>
    </row>
    <row r="915" spans="21:21" ht="15" customHeight="1">
      <c r="U915" s="18">
        <v>914</v>
      </c>
    </row>
    <row r="916" spans="21:21" ht="15" customHeight="1">
      <c r="U916" s="18">
        <v>915</v>
      </c>
    </row>
    <row r="917" spans="21:21" ht="15" customHeight="1">
      <c r="U917" s="18">
        <v>916</v>
      </c>
    </row>
    <row r="918" spans="21:21" ht="15" customHeight="1">
      <c r="U918" s="18">
        <v>917</v>
      </c>
    </row>
    <row r="919" spans="21:21" ht="15" customHeight="1">
      <c r="U919" s="18">
        <v>918</v>
      </c>
    </row>
    <row r="920" spans="21:21" ht="15" customHeight="1">
      <c r="U920" s="18">
        <v>919</v>
      </c>
    </row>
    <row r="921" spans="21:21" ht="15" customHeight="1">
      <c r="U921" s="18">
        <v>920</v>
      </c>
    </row>
    <row r="922" spans="21:21" ht="15" customHeight="1">
      <c r="U922" s="18">
        <v>921</v>
      </c>
    </row>
    <row r="923" spans="21:21" ht="15" customHeight="1">
      <c r="U923" s="18">
        <v>922</v>
      </c>
    </row>
    <row r="924" spans="21:21" ht="15" customHeight="1">
      <c r="U924" s="18">
        <v>923</v>
      </c>
    </row>
    <row r="925" spans="21:21" ht="15" customHeight="1">
      <c r="U925" s="18">
        <v>924</v>
      </c>
    </row>
    <row r="926" spans="21:21" ht="15" customHeight="1">
      <c r="U926" s="18">
        <v>925</v>
      </c>
    </row>
    <row r="927" spans="21:21" ht="15" customHeight="1">
      <c r="U927" s="18">
        <v>926</v>
      </c>
    </row>
    <row r="928" spans="21:21" ht="15" customHeight="1">
      <c r="U928" s="18">
        <v>927</v>
      </c>
    </row>
    <row r="929" spans="21:21" ht="15" customHeight="1">
      <c r="U929" s="18">
        <v>928</v>
      </c>
    </row>
    <row r="930" spans="21:21" ht="15" customHeight="1">
      <c r="U930" s="18">
        <v>929</v>
      </c>
    </row>
    <row r="931" spans="21:21" ht="15" customHeight="1">
      <c r="U931" s="18">
        <v>930</v>
      </c>
    </row>
    <row r="932" spans="21:21" ht="15" customHeight="1">
      <c r="U932" s="18">
        <v>931</v>
      </c>
    </row>
    <row r="933" spans="21:21" ht="15" customHeight="1">
      <c r="U933" s="18">
        <v>932</v>
      </c>
    </row>
    <row r="934" spans="21:21" ht="15" customHeight="1">
      <c r="U934" s="18">
        <v>933</v>
      </c>
    </row>
    <row r="935" spans="21:21" ht="15" customHeight="1">
      <c r="U935" s="18">
        <v>934</v>
      </c>
    </row>
    <row r="936" spans="21:21" ht="15" customHeight="1">
      <c r="U936" s="18">
        <v>935</v>
      </c>
    </row>
    <row r="937" spans="21:21" ht="15" customHeight="1">
      <c r="U937" s="18">
        <v>936</v>
      </c>
    </row>
    <row r="938" spans="21:21" ht="15" customHeight="1">
      <c r="U938" s="18">
        <v>937</v>
      </c>
    </row>
    <row r="939" spans="21:21" ht="15" customHeight="1">
      <c r="U939" s="18">
        <v>938</v>
      </c>
    </row>
    <row r="940" spans="21:21" ht="15" customHeight="1">
      <c r="U940" s="18">
        <v>939</v>
      </c>
    </row>
    <row r="941" spans="21:21" ht="15" customHeight="1">
      <c r="U941" s="18">
        <v>940</v>
      </c>
    </row>
    <row r="942" spans="21:21" ht="15" customHeight="1">
      <c r="U942" s="18">
        <v>941</v>
      </c>
    </row>
    <row r="943" spans="21:21" ht="15" customHeight="1">
      <c r="U943" s="18">
        <v>942</v>
      </c>
    </row>
    <row r="944" spans="21:21" ht="15" customHeight="1">
      <c r="U944" s="18">
        <v>943</v>
      </c>
    </row>
    <row r="945" spans="21:21" ht="15" customHeight="1">
      <c r="U945" s="18">
        <v>944</v>
      </c>
    </row>
    <row r="946" spans="21:21" ht="15" customHeight="1">
      <c r="U946" s="18">
        <v>945</v>
      </c>
    </row>
    <row r="947" spans="21:21" ht="15" customHeight="1">
      <c r="U947" s="18">
        <v>946</v>
      </c>
    </row>
    <row r="948" spans="21:21" ht="15" customHeight="1">
      <c r="U948" s="18">
        <v>947</v>
      </c>
    </row>
    <row r="949" spans="21:21" ht="15" customHeight="1">
      <c r="U949" s="18">
        <v>948</v>
      </c>
    </row>
    <row r="950" spans="21:21" ht="15" customHeight="1">
      <c r="U950" s="18">
        <v>949</v>
      </c>
    </row>
    <row r="951" spans="21:21" ht="15" customHeight="1">
      <c r="U951" s="18">
        <v>950</v>
      </c>
    </row>
    <row r="952" spans="21:21" ht="15" customHeight="1">
      <c r="U952" s="18">
        <v>951</v>
      </c>
    </row>
    <row r="953" spans="21:21" ht="15" customHeight="1">
      <c r="U953" s="18">
        <v>952</v>
      </c>
    </row>
    <row r="954" spans="21:21" ht="15" customHeight="1">
      <c r="U954" s="18">
        <v>953</v>
      </c>
    </row>
    <row r="955" spans="21:21" ht="15" customHeight="1">
      <c r="U955" s="18">
        <v>954</v>
      </c>
    </row>
    <row r="956" spans="21:21" ht="15" customHeight="1">
      <c r="U956" s="18">
        <v>955</v>
      </c>
    </row>
    <row r="957" spans="21:21" ht="15" customHeight="1">
      <c r="U957" s="18">
        <v>956</v>
      </c>
    </row>
    <row r="958" spans="21:21" ht="15" customHeight="1">
      <c r="U958" s="18">
        <v>957</v>
      </c>
    </row>
    <row r="959" spans="21:21" ht="15" customHeight="1">
      <c r="U959" s="18">
        <v>958</v>
      </c>
    </row>
    <row r="960" spans="21:21" ht="15" customHeight="1">
      <c r="U960" s="18">
        <v>959</v>
      </c>
    </row>
    <row r="961" spans="21:21" ht="15" customHeight="1">
      <c r="U961" s="18">
        <v>960</v>
      </c>
    </row>
    <row r="962" spans="21:21" ht="15" customHeight="1">
      <c r="U962" s="18">
        <v>961</v>
      </c>
    </row>
    <row r="963" spans="21:21" ht="15" customHeight="1">
      <c r="U963" s="18">
        <v>962</v>
      </c>
    </row>
    <row r="964" spans="21:21" ht="15" customHeight="1">
      <c r="U964" s="18">
        <v>963</v>
      </c>
    </row>
    <row r="965" spans="21:21" ht="15" customHeight="1">
      <c r="U965" s="18">
        <v>964</v>
      </c>
    </row>
    <row r="966" spans="21:21" ht="15" customHeight="1">
      <c r="U966" s="18">
        <v>965</v>
      </c>
    </row>
    <row r="967" spans="21:21" ht="15" customHeight="1">
      <c r="U967" s="18">
        <v>966</v>
      </c>
    </row>
    <row r="968" spans="21:21" ht="15" customHeight="1">
      <c r="U968" s="18">
        <v>967</v>
      </c>
    </row>
    <row r="969" spans="21:21" ht="15" customHeight="1">
      <c r="U969" s="18">
        <v>968</v>
      </c>
    </row>
    <row r="970" spans="21:21" ht="15" customHeight="1">
      <c r="U970" s="18">
        <v>969</v>
      </c>
    </row>
    <row r="971" spans="21:21" ht="15" customHeight="1">
      <c r="U971" s="18">
        <v>970</v>
      </c>
    </row>
    <row r="972" spans="21:21" ht="15" customHeight="1">
      <c r="U972" s="18">
        <v>971</v>
      </c>
    </row>
    <row r="973" spans="21:21" ht="15" customHeight="1">
      <c r="U973" s="18">
        <v>972</v>
      </c>
    </row>
    <row r="974" spans="21:21" ht="15" customHeight="1">
      <c r="U974" s="18">
        <v>973</v>
      </c>
    </row>
    <row r="975" spans="21:21" ht="15" customHeight="1">
      <c r="U975" s="18">
        <v>974</v>
      </c>
    </row>
    <row r="976" spans="21:21" ht="15" customHeight="1">
      <c r="U976" s="18">
        <v>975</v>
      </c>
    </row>
    <row r="977" spans="21:21" ht="15" customHeight="1">
      <c r="U977" s="18">
        <v>976</v>
      </c>
    </row>
    <row r="978" spans="21:21" ht="15" customHeight="1">
      <c r="U978" s="18">
        <v>977</v>
      </c>
    </row>
    <row r="979" spans="21:21" ht="15" customHeight="1">
      <c r="U979" s="18">
        <v>978</v>
      </c>
    </row>
    <row r="980" spans="21:21" ht="15" customHeight="1">
      <c r="U980" s="18">
        <v>979</v>
      </c>
    </row>
    <row r="981" spans="21:21" ht="15" customHeight="1">
      <c r="U981" s="18">
        <v>980</v>
      </c>
    </row>
    <row r="982" spans="21:21" ht="15" customHeight="1">
      <c r="U982" s="18">
        <v>981</v>
      </c>
    </row>
    <row r="983" spans="21:21" ht="15" customHeight="1">
      <c r="U983" s="18">
        <v>982</v>
      </c>
    </row>
    <row r="984" spans="21:21" ht="15" customHeight="1">
      <c r="U984" s="18">
        <v>983</v>
      </c>
    </row>
    <row r="985" spans="21:21" ht="15" customHeight="1">
      <c r="U985" s="18">
        <v>984</v>
      </c>
    </row>
    <row r="986" spans="21:21" ht="15" customHeight="1">
      <c r="U986" s="18">
        <v>985</v>
      </c>
    </row>
    <row r="987" spans="21:21" ht="15" customHeight="1">
      <c r="U987" s="18">
        <v>986</v>
      </c>
    </row>
    <row r="988" spans="21:21" ht="15" customHeight="1">
      <c r="U988" s="18">
        <v>987</v>
      </c>
    </row>
    <row r="989" spans="21:21" ht="15" customHeight="1">
      <c r="U989" s="18">
        <v>988</v>
      </c>
    </row>
    <row r="990" spans="21:21" ht="15" customHeight="1">
      <c r="U990" s="18">
        <v>989</v>
      </c>
    </row>
    <row r="991" spans="21:21" ht="15" customHeight="1">
      <c r="U991" s="18">
        <v>990</v>
      </c>
    </row>
    <row r="992" spans="21:21" ht="15" customHeight="1">
      <c r="U992" s="18">
        <v>991</v>
      </c>
    </row>
    <row r="993" spans="21:21" ht="15" customHeight="1">
      <c r="U993" s="18">
        <v>992</v>
      </c>
    </row>
    <row r="994" spans="21:21" ht="15" customHeight="1">
      <c r="U994" s="18">
        <v>993</v>
      </c>
    </row>
    <row r="995" spans="21:21" ht="15" customHeight="1">
      <c r="U995" s="18">
        <v>994</v>
      </c>
    </row>
    <row r="996" spans="21:21" ht="15" customHeight="1">
      <c r="U996" s="18">
        <v>995</v>
      </c>
    </row>
    <row r="997" spans="21:21" ht="15" customHeight="1">
      <c r="U997" s="18">
        <v>996</v>
      </c>
    </row>
    <row r="998" spans="21:21" ht="15" customHeight="1">
      <c r="U998" s="18">
        <v>997</v>
      </c>
    </row>
    <row r="999" spans="21:21" ht="15" customHeight="1">
      <c r="U999" s="18">
        <v>998</v>
      </c>
    </row>
    <row r="1000" spans="21:21" ht="15" customHeight="1">
      <c r="U1000" s="18">
        <v>999</v>
      </c>
    </row>
    <row r="1001" spans="21:21" ht="15" customHeight="1">
      <c r="U1001" s="18">
        <v>1000</v>
      </c>
    </row>
  </sheetData>
  <sortState xmlns:xlrd2="http://schemas.microsoft.com/office/spreadsheetml/2017/richdata2" ref="K4:K38">
    <sortCondition ref="K4:K38"/>
  </sortState>
  <mergeCells count="6">
    <mergeCell ref="AS1:AU1"/>
    <mergeCell ref="AH42:AH43"/>
    <mergeCell ref="AH64:AH65"/>
    <mergeCell ref="AH121:AH122"/>
    <mergeCell ref="AH135:AH136"/>
    <mergeCell ref="AP2:AP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1A248-7581-4284-AAED-5683E8762982}">
  <dimension ref="A1:I13"/>
  <sheetViews>
    <sheetView tabSelected="1" workbookViewId="0">
      <selection activeCell="A7" sqref="A7:I7"/>
    </sheetView>
  </sheetViews>
  <sheetFormatPr defaultColWidth="27.85546875" defaultRowHeight="42.75" customHeight="1"/>
  <sheetData>
    <row r="1" spans="1:9" ht="42.75" customHeight="1">
      <c r="A1" s="482" t="s">
        <v>1062</v>
      </c>
      <c r="B1" s="482"/>
      <c r="C1" s="182" t="s">
        <v>1063</v>
      </c>
    </row>
    <row r="2" spans="1:9" ht="42.75" customHeight="1">
      <c r="A2" s="483"/>
      <c r="B2" s="483"/>
    </row>
    <row r="3" spans="1:9" ht="42.75" customHeight="1">
      <c r="A3" s="493" t="s">
        <v>1064</v>
      </c>
      <c r="B3" s="494"/>
      <c r="C3" s="494"/>
      <c r="D3" s="494"/>
      <c r="E3" s="494"/>
      <c r="F3" s="494"/>
      <c r="G3" s="494"/>
      <c r="H3" s="494"/>
      <c r="I3" s="495"/>
    </row>
    <row r="4" spans="1:9" ht="42.75" customHeight="1">
      <c r="A4" s="496" t="s">
        <v>1065</v>
      </c>
      <c r="B4" s="497"/>
      <c r="C4" s="497"/>
      <c r="D4" s="497"/>
      <c r="E4" s="497"/>
      <c r="F4" s="497"/>
      <c r="G4" s="497"/>
      <c r="H4" s="497"/>
      <c r="I4" s="498"/>
    </row>
    <row r="5" spans="1:9" s="122" customFormat="1" ht="42.75" customHeight="1">
      <c r="A5" s="502" t="s">
        <v>1066</v>
      </c>
      <c r="B5" s="503"/>
      <c r="C5" s="503"/>
      <c r="D5" s="503"/>
      <c r="E5" s="503"/>
      <c r="F5" s="503"/>
      <c r="G5" s="503"/>
      <c r="H5" s="503"/>
      <c r="I5" s="504"/>
    </row>
    <row r="6" spans="1:9" ht="42.75" customHeight="1">
      <c r="A6" s="502" t="s">
        <v>1067</v>
      </c>
      <c r="B6" s="503"/>
      <c r="C6" s="503"/>
      <c r="D6" s="503"/>
      <c r="E6" s="503"/>
      <c r="F6" s="503"/>
      <c r="G6" s="503"/>
      <c r="H6" s="503"/>
      <c r="I6" s="504"/>
    </row>
    <row r="7" spans="1:9" ht="42.75" customHeight="1">
      <c r="A7" s="539" t="s">
        <v>1068</v>
      </c>
      <c r="B7" s="540"/>
      <c r="C7" s="540"/>
      <c r="D7" s="540"/>
      <c r="E7" s="540"/>
      <c r="F7" s="540"/>
      <c r="G7" s="540"/>
      <c r="H7" s="540"/>
      <c r="I7" s="541"/>
    </row>
    <row r="8" spans="1:9" ht="42.75" customHeight="1">
      <c r="A8" s="499" t="s">
        <v>1069</v>
      </c>
      <c r="B8" s="500"/>
      <c r="C8" s="500"/>
      <c r="D8" s="500"/>
      <c r="E8" s="500"/>
      <c r="F8" s="500"/>
      <c r="G8" s="500"/>
      <c r="H8" s="500"/>
      <c r="I8" s="501"/>
    </row>
    <row r="11" spans="1:9" ht="42.75" customHeight="1">
      <c r="A11" s="484" t="s">
        <v>1070</v>
      </c>
      <c r="B11" s="485"/>
      <c r="C11" s="485"/>
      <c r="D11" s="485"/>
      <c r="E11" s="485"/>
      <c r="F11" s="485"/>
      <c r="G11" s="485"/>
      <c r="H11" s="485"/>
      <c r="I11" s="486"/>
    </row>
    <row r="12" spans="1:9" ht="42.75" customHeight="1">
      <c r="A12" s="487"/>
      <c r="B12" s="488"/>
      <c r="C12" s="488"/>
      <c r="D12" s="488"/>
      <c r="E12" s="488"/>
      <c r="F12" s="488"/>
      <c r="G12" s="488"/>
      <c r="H12" s="488"/>
      <c r="I12" s="489"/>
    </row>
    <row r="13" spans="1:9" ht="42.75" customHeight="1">
      <c r="A13" s="490"/>
      <c r="B13" s="491"/>
      <c r="C13" s="491"/>
      <c r="D13" s="491"/>
      <c r="E13" s="491"/>
      <c r="F13" s="491"/>
      <c r="G13" s="491"/>
      <c r="H13" s="491"/>
      <c r="I13" s="492"/>
    </row>
  </sheetData>
  <mergeCells count="8">
    <mergeCell ref="A1:B2"/>
    <mergeCell ref="A11:I13"/>
    <mergeCell ref="A3:I3"/>
    <mergeCell ref="A4:I4"/>
    <mergeCell ref="A8:I8"/>
    <mergeCell ref="A6:I6"/>
    <mergeCell ref="A5:I5"/>
    <mergeCell ref="A7:I7"/>
  </mergeCells>
  <dataValidations count="8">
    <dataValidation type="custom" allowBlank="1" showInputMessage="1" showErrorMessage="1" sqref="A1:B2" xr:uid="{917613FA-8591-4803-A337-7EFE2EF1E170}">
      <formula1>"NOTE:"</formula1>
    </dataValidation>
    <dataValidation type="custom" allowBlank="1" showInputMessage="1" showErrorMessage="1" sqref="A3:I3" xr:uid="{9E6E7C26-41B5-4D1E-A4EA-94EA88247CD9}">
      <formula1>"There are some drop-down menus."</formula1>
    </dataValidation>
    <dataValidation type="custom" allowBlank="1" showInputMessage="1" showErrorMessage="1" sqref="A4:I4" xr:uid="{CAFE2AE4-D1F4-4CDF-8ADE-3FE35EAA74D7}">
      <formula1>"Beware! those highlighted in this color are automatic calculated values, protected with data validation, nsertion by user don't needed."</formula1>
    </dataValidation>
    <dataValidation type="custom" allowBlank="1" showInputMessage="1" showErrorMessage="1" sqref="A5:I5" xr:uid="{13EF5BE5-C121-4B51-9DA7-E3D150DDE48B}">
      <formula1>"You will find some interesting links and infos on the Threats Database 1 and Threats Database 2 sheets taken from: ""https://wiki.hoggitworld.com/view/Hoggit_DCS_World_Wiki""."</formula1>
    </dataValidation>
    <dataValidation type="custom" allowBlank="1" showInputMessage="1" showErrorMessage="1" sqref="B6:I6 A6" xr:uid="{84492F7E-0861-4663-BBCB-B54B643325DF}">
      <formula1>"Don't change the contents of the other sheets or something will stop working."</formula1>
    </dataValidation>
    <dataValidation type="custom" allowBlank="1" showInputMessage="1" showErrorMessage="1" sqref="A8:I8" xr:uid="{2DC0B6EF-5480-4787-A4C1-38665E0BC481}">
      <formula1>"User could import images and replace the example ones."</formula1>
    </dataValidation>
    <dataValidation type="custom" allowBlank="1" showInputMessage="1" showErrorMessage="1" sqref="A11:I13" xr:uid="{90CD20EF-ADBB-4BE1-81D1-6AB1046147E3}">
      <formula1>"Author : Mario Malizia  Consent to upload this materialis anywhere, even partially, is subject to permission by the author."</formula1>
    </dataValidation>
    <dataValidation type="custom" allowBlank="1" showInputMessage="1" showErrorMessage="1" sqref="A7:I7" xr:uid="{E1FF19BE-1FFD-4468-B16F-55022D4C7C8E}">
      <formula1>"Don't copy and paste multiple or single block which contains automatic calculated values (the yellow ones) or something will stop working."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1A398-55F7-4586-B045-B0C61150D690}">
  <dimension ref="A1:L39"/>
  <sheetViews>
    <sheetView workbookViewId="0">
      <selection activeCell="Q4" sqref="Q4"/>
    </sheetView>
  </sheetViews>
  <sheetFormatPr defaultRowHeight="15"/>
  <cols>
    <col min="1" max="1" width="21.7109375" customWidth="1"/>
    <col min="2" max="2" width="19.140625" customWidth="1"/>
    <col min="3" max="3" width="11.140625" customWidth="1"/>
  </cols>
  <sheetData>
    <row r="1" spans="1:12" ht="111.75" customHeight="1">
      <c r="B1" s="87" t="s">
        <v>1071</v>
      </c>
    </row>
    <row r="2" spans="1:12" ht="42.75" customHeight="1">
      <c r="A2" s="88" t="s">
        <v>351</v>
      </c>
      <c r="B2" s="89" t="s">
        <v>1072</v>
      </c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40.5" customHeight="1">
      <c r="A3" s="65"/>
      <c r="B3" s="65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36" customHeight="1">
      <c r="A4" s="505" t="s">
        <v>1073</v>
      </c>
      <c r="B4" s="505" t="s">
        <v>431</v>
      </c>
      <c r="C4" s="505" t="s">
        <v>1074</v>
      </c>
      <c r="D4" s="507" t="s">
        <v>1075</v>
      </c>
      <c r="E4" s="508"/>
      <c r="F4" s="507" t="s">
        <v>1076</v>
      </c>
      <c r="G4" s="508"/>
      <c r="H4" s="505" t="s">
        <v>1077</v>
      </c>
      <c r="I4" s="505" t="s">
        <v>1078</v>
      </c>
      <c r="J4" s="505" t="s">
        <v>1079</v>
      </c>
      <c r="K4" s="67"/>
      <c r="L4" s="67"/>
    </row>
    <row r="5" spans="1:12" ht="36" customHeight="1">
      <c r="A5" s="506"/>
      <c r="B5" s="506"/>
      <c r="C5" s="506"/>
      <c r="D5" s="66" t="s">
        <v>1080</v>
      </c>
      <c r="E5" s="66" t="s">
        <v>1081</v>
      </c>
      <c r="F5" s="66" t="s">
        <v>1080</v>
      </c>
      <c r="G5" s="66" t="s">
        <v>1081</v>
      </c>
      <c r="H5" s="506"/>
      <c r="I5" s="506"/>
      <c r="J5" s="506"/>
      <c r="K5" s="67"/>
      <c r="L5" s="67"/>
    </row>
    <row r="6" spans="1:12" ht="27.75">
      <c r="A6" s="61" t="s">
        <v>74</v>
      </c>
      <c r="B6" s="63" t="s">
        <v>1082</v>
      </c>
      <c r="C6" s="63" t="s">
        <v>1082</v>
      </c>
      <c r="D6" s="61">
        <v>0</v>
      </c>
      <c r="E6" s="61" t="s">
        <v>1083</v>
      </c>
      <c r="F6" s="61">
        <v>0</v>
      </c>
      <c r="G6" s="61">
        <v>6500</v>
      </c>
      <c r="H6" s="61">
        <v>4</v>
      </c>
      <c r="I6" s="61" t="s">
        <v>1084</v>
      </c>
      <c r="J6" s="61" t="s">
        <v>1085</v>
      </c>
      <c r="K6" s="67"/>
      <c r="L6" s="67"/>
    </row>
    <row r="7" spans="1:12" ht="27.75">
      <c r="A7" s="61" t="s">
        <v>364</v>
      </c>
      <c r="B7" s="63" t="s">
        <v>1082</v>
      </c>
      <c r="C7" s="61" t="s">
        <v>1086</v>
      </c>
      <c r="D7" s="61">
        <v>0</v>
      </c>
      <c r="E7" s="61" t="s">
        <v>1083</v>
      </c>
      <c r="F7" s="61">
        <v>0</v>
      </c>
      <c r="G7" s="61">
        <v>6500</v>
      </c>
      <c r="H7" s="61">
        <v>8</v>
      </c>
      <c r="I7" s="61" t="s">
        <v>624</v>
      </c>
      <c r="J7" s="61" t="s">
        <v>1087</v>
      </c>
      <c r="K7" s="67"/>
      <c r="L7" s="67"/>
    </row>
    <row r="8" spans="1:12" ht="27.75">
      <c r="A8" s="61" t="s">
        <v>370</v>
      </c>
      <c r="B8" s="63" t="s">
        <v>1082</v>
      </c>
      <c r="C8" s="63" t="s">
        <v>1082</v>
      </c>
      <c r="D8" s="61">
        <v>0</v>
      </c>
      <c r="E8" s="61">
        <v>2</v>
      </c>
      <c r="F8" s="61">
        <v>0</v>
      </c>
      <c r="G8" s="61">
        <v>14000</v>
      </c>
      <c r="H8" s="61">
        <v>5</v>
      </c>
      <c r="I8" s="61" t="s">
        <v>1084</v>
      </c>
      <c r="J8" s="61" t="s">
        <v>1088</v>
      </c>
      <c r="K8" s="67"/>
      <c r="L8" s="67"/>
    </row>
    <row r="9" spans="1:12" ht="27.75">
      <c r="A9" s="61" t="s">
        <v>377</v>
      </c>
      <c r="B9" s="63" t="s">
        <v>1082</v>
      </c>
      <c r="C9" s="63" t="s">
        <v>1082</v>
      </c>
      <c r="D9" s="61">
        <v>0</v>
      </c>
      <c r="E9" s="61" t="s">
        <v>1089</v>
      </c>
      <c r="F9" s="61">
        <v>0</v>
      </c>
      <c r="G9" s="61">
        <v>4500</v>
      </c>
      <c r="H9" s="61" t="s">
        <v>1090</v>
      </c>
      <c r="I9" s="61" t="s">
        <v>1084</v>
      </c>
      <c r="J9" s="61" t="s">
        <v>1091</v>
      </c>
      <c r="K9" s="67"/>
      <c r="L9" s="67"/>
    </row>
    <row r="10" spans="1:12" ht="27.75">
      <c r="A10" s="61" t="s">
        <v>383</v>
      </c>
      <c r="B10" s="63" t="s">
        <v>1082</v>
      </c>
      <c r="C10" s="61" t="s">
        <v>1086</v>
      </c>
      <c r="D10" s="61">
        <v>0</v>
      </c>
      <c r="E10" s="61">
        <v>2</v>
      </c>
      <c r="F10" s="61">
        <v>0</v>
      </c>
      <c r="G10" s="61">
        <v>9500</v>
      </c>
      <c r="H10" s="61">
        <v>4</v>
      </c>
      <c r="I10" s="61" t="s">
        <v>624</v>
      </c>
      <c r="J10" s="61" t="s">
        <v>1092</v>
      </c>
      <c r="K10" s="67"/>
      <c r="L10" s="67"/>
    </row>
    <row r="11" spans="1:12" ht="27.75">
      <c r="A11" s="61" t="s">
        <v>389</v>
      </c>
      <c r="B11" s="63" t="s">
        <v>1082</v>
      </c>
      <c r="C11" s="63" t="s">
        <v>1082</v>
      </c>
      <c r="D11" s="61">
        <v>0</v>
      </c>
      <c r="E11" s="61" t="s">
        <v>1093</v>
      </c>
      <c r="F11" s="61">
        <v>0</v>
      </c>
      <c r="G11" s="61">
        <v>4500</v>
      </c>
      <c r="H11" s="61">
        <v>6</v>
      </c>
      <c r="I11" s="61" t="s">
        <v>1084</v>
      </c>
      <c r="J11" s="61" t="s">
        <v>1094</v>
      </c>
      <c r="K11" s="67"/>
      <c r="L11" s="67"/>
    </row>
    <row r="12" spans="1:12">
      <c r="A12" s="68"/>
      <c r="B12" s="69"/>
      <c r="C12" s="69"/>
      <c r="D12" s="68"/>
      <c r="E12" s="68"/>
      <c r="F12" s="68"/>
      <c r="G12" s="68"/>
      <c r="H12" s="68"/>
      <c r="I12" s="68"/>
      <c r="J12" s="68"/>
      <c r="K12" s="67"/>
      <c r="L12" s="67"/>
    </row>
    <row r="13" spans="1:12" ht="69" customHeight="1">
      <c r="A13" s="64" t="s">
        <v>404</v>
      </c>
      <c r="B13" s="65" t="s">
        <v>1072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</row>
    <row r="14" spans="1:12" ht="42.75" customHeight="1">
      <c r="A14" s="65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</row>
    <row r="15" spans="1:12" ht="26.25" customHeight="1">
      <c r="A15" s="505" t="s">
        <v>1073</v>
      </c>
      <c r="B15" s="505" t="s">
        <v>431</v>
      </c>
      <c r="C15" s="505" t="s">
        <v>1074</v>
      </c>
      <c r="D15" s="507" t="s">
        <v>1075</v>
      </c>
      <c r="E15" s="508"/>
      <c r="F15" s="507" t="s">
        <v>1076</v>
      </c>
      <c r="G15" s="508"/>
      <c r="H15" s="505" t="s">
        <v>1077</v>
      </c>
      <c r="I15" s="505" t="s">
        <v>1078</v>
      </c>
      <c r="J15" s="505" t="s">
        <v>1079</v>
      </c>
      <c r="K15" s="67"/>
      <c r="L15" s="67"/>
    </row>
    <row r="16" spans="1:12" ht="26.25" customHeight="1">
      <c r="A16" s="506"/>
      <c r="B16" s="506"/>
      <c r="C16" s="506"/>
      <c r="D16" s="66" t="s">
        <v>1080</v>
      </c>
      <c r="E16" s="66" t="s">
        <v>1081</v>
      </c>
      <c r="F16" s="66" t="s">
        <v>1080</v>
      </c>
      <c r="G16" s="66" t="s">
        <v>1081</v>
      </c>
      <c r="H16" s="506"/>
      <c r="I16" s="506"/>
      <c r="J16" s="506"/>
      <c r="K16" s="67"/>
      <c r="L16" s="67"/>
    </row>
    <row r="17" spans="1:12" ht="40.5">
      <c r="A17" s="61" t="s">
        <v>411</v>
      </c>
      <c r="B17" s="61" t="s">
        <v>228</v>
      </c>
      <c r="C17" s="63" t="s">
        <v>1082</v>
      </c>
      <c r="D17" s="61" t="s">
        <v>1095</v>
      </c>
      <c r="E17" s="61" t="s">
        <v>1096</v>
      </c>
      <c r="F17" s="61">
        <v>0</v>
      </c>
      <c r="G17" s="61">
        <v>12000</v>
      </c>
      <c r="H17" s="61">
        <v>6</v>
      </c>
      <c r="I17" s="61" t="s">
        <v>1097</v>
      </c>
      <c r="J17" s="61" t="s">
        <v>1098</v>
      </c>
      <c r="K17" s="67"/>
      <c r="L17" s="67"/>
    </row>
    <row r="18" spans="1:12" ht="40.5">
      <c r="A18" s="61" t="s">
        <v>418</v>
      </c>
      <c r="B18" s="61" t="s">
        <v>448</v>
      </c>
      <c r="C18" s="63" t="s">
        <v>1082</v>
      </c>
      <c r="D18" s="61" t="s">
        <v>1095</v>
      </c>
      <c r="E18" s="61" t="s">
        <v>1096</v>
      </c>
      <c r="F18" s="61">
        <v>0</v>
      </c>
      <c r="G18" s="61">
        <v>12000</v>
      </c>
      <c r="H18" s="61">
        <v>6</v>
      </c>
      <c r="I18" s="61" t="s">
        <v>1097</v>
      </c>
      <c r="J18" s="61" t="s">
        <v>1098</v>
      </c>
      <c r="K18" s="67"/>
      <c r="L18" s="67"/>
    </row>
    <row r="19" spans="1:12" ht="40.5">
      <c r="A19" s="61" t="s">
        <v>425</v>
      </c>
      <c r="B19" s="63" t="s">
        <v>1082</v>
      </c>
      <c r="C19" s="63" t="s">
        <v>1082</v>
      </c>
      <c r="D19" s="61" t="s">
        <v>1099</v>
      </c>
      <c r="E19" s="61">
        <v>2</v>
      </c>
      <c r="F19" s="61">
        <v>0</v>
      </c>
      <c r="G19" s="61">
        <v>6500</v>
      </c>
      <c r="H19" s="61">
        <v>6</v>
      </c>
      <c r="I19" s="61" t="s">
        <v>1097</v>
      </c>
      <c r="J19" s="61" t="s">
        <v>1098</v>
      </c>
      <c r="K19" s="67"/>
      <c r="L19" s="67"/>
    </row>
    <row r="20" spans="1:12" ht="78.75" customHeight="1">
      <c r="A20" s="64" t="s">
        <v>1100</v>
      </c>
      <c r="B20" s="65" t="s">
        <v>1101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12" ht="77.25" customHeight="1">
      <c r="A21" s="65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12" ht="35.25" customHeight="1">
      <c r="A22" s="505" t="s">
        <v>1073</v>
      </c>
      <c r="B22" s="505" t="s">
        <v>431</v>
      </c>
      <c r="C22" s="505" t="s">
        <v>1074</v>
      </c>
      <c r="D22" s="505" t="s">
        <v>771</v>
      </c>
      <c r="E22" s="505" t="s">
        <v>809</v>
      </c>
      <c r="F22" s="507" t="s">
        <v>1075</v>
      </c>
      <c r="G22" s="508"/>
      <c r="H22" s="507" t="s">
        <v>1076</v>
      </c>
      <c r="I22" s="508"/>
      <c r="J22" s="505" t="s">
        <v>1077</v>
      </c>
      <c r="K22" s="505" t="s">
        <v>1102</v>
      </c>
      <c r="L22" s="505" t="s">
        <v>1079</v>
      </c>
    </row>
    <row r="23" spans="1:12" ht="35.25" customHeight="1">
      <c r="A23" s="506"/>
      <c r="B23" s="506"/>
      <c r="C23" s="506"/>
      <c r="D23" s="506"/>
      <c r="E23" s="506"/>
      <c r="F23" s="66" t="s">
        <v>1080</v>
      </c>
      <c r="G23" s="66" t="s">
        <v>1081</v>
      </c>
      <c r="H23" s="66" t="s">
        <v>1080</v>
      </c>
      <c r="I23" s="66" t="s">
        <v>1081</v>
      </c>
      <c r="J23" s="506"/>
      <c r="K23" s="506"/>
      <c r="L23" s="506"/>
    </row>
    <row r="24" spans="1:12" ht="66.75">
      <c r="A24" s="61" t="s">
        <v>466</v>
      </c>
      <c r="B24" s="61" t="s">
        <v>1103</v>
      </c>
      <c r="C24" s="61">
        <v>2</v>
      </c>
      <c r="D24" s="61" t="s">
        <v>1104</v>
      </c>
      <c r="E24" s="61" t="s">
        <v>1105</v>
      </c>
      <c r="F24" s="61" t="s">
        <v>1106</v>
      </c>
      <c r="G24" s="61" t="s">
        <v>1106</v>
      </c>
      <c r="H24" s="61" t="s">
        <v>1106</v>
      </c>
      <c r="I24" s="61" t="s">
        <v>1106</v>
      </c>
      <c r="J24" s="61" t="s">
        <v>1106</v>
      </c>
      <c r="K24" s="61" t="s">
        <v>1107</v>
      </c>
      <c r="L24" s="61" t="s">
        <v>1108</v>
      </c>
    </row>
    <row r="25" spans="1:12" ht="66.75">
      <c r="A25" s="61" t="s">
        <v>473</v>
      </c>
      <c r="B25" s="61" t="s">
        <v>1109</v>
      </c>
      <c r="C25" s="61">
        <v>3</v>
      </c>
      <c r="D25" s="61" t="s">
        <v>1110</v>
      </c>
      <c r="E25" s="61" t="s">
        <v>1111</v>
      </c>
      <c r="F25" s="61" t="s">
        <v>1112</v>
      </c>
      <c r="G25" s="61" t="s">
        <v>1113</v>
      </c>
      <c r="H25" s="61">
        <v>700</v>
      </c>
      <c r="I25" s="61">
        <v>65600</v>
      </c>
      <c r="J25" s="61" t="s">
        <v>1106</v>
      </c>
      <c r="K25" s="61" t="s">
        <v>1107</v>
      </c>
      <c r="L25" s="61" t="s">
        <v>1114</v>
      </c>
    </row>
    <row r="26" spans="1:12" ht="41.25">
      <c r="A26" s="61" t="s">
        <v>479</v>
      </c>
      <c r="B26" s="61" t="s">
        <v>1115</v>
      </c>
      <c r="C26" s="61">
        <v>5</v>
      </c>
      <c r="D26" s="61" t="s">
        <v>1116</v>
      </c>
      <c r="E26" s="61" t="s">
        <v>1117</v>
      </c>
      <c r="F26" s="61" t="s">
        <v>1106</v>
      </c>
      <c r="G26" s="61" t="s">
        <v>1106</v>
      </c>
      <c r="H26" s="61" t="s">
        <v>1106</v>
      </c>
      <c r="I26" s="61" t="s">
        <v>1106</v>
      </c>
      <c r="J26" s="61" t="s">
        <v>1106</v>
      </c>
      <c r="K26" s="61" t="s">
        <v>1118</v>
      </c>
      <c r="L26" s="61" t="s">
        <v>1108</v>
      </c>
    </row>
    <row r="27" spans="1:12" ht="66.75">
      <c r="A27" s="61" t="s">
        <v>485</v>
      </c>
      <c r="B27" s="61" t="s">
        <v>1119</v>
      </c>
      <c r="C27" s="61">
        <v>6</v>
      </c>
      <c r="D27" s="61" t="s">
        <v>1120</v>
      </c>
      <c r="E27" s="61" t="s">
        <v>1105</v>
      </c>
      <c r="F27" s="61" t="s">
        <v>1121</v>
      </c>
      <c r="G27" s="61" t="s">
        <v>1122</v>
      </c>
      <c r="H27" s="61">
        <v>100</v>
      </c>
      <c r="I27" s="61">
        <v>33000</v>
      </c>
      <c r="J27" s="61">
        <v>28</v>
      </c>
      <c r="K27" s="61" t="s">
        <v>1123</v>
      </c>
      <c r="L27" s="61" t="s">
        <v>1124</v>
      </c>
    </row>
    <row r="28" spans="1:12" ht="66.75">
      <c r="A28" s="61" t="s">
        <v>492</v>
      </c>
      <c r="B28" s="61" t="s">
        <v>1125</v>
      </c>
      <c r="C28" s="61">
        <v>8</v>
      </c>
      <c r="D28" s="61" t="s">
        <v>1126</v>
      </c>
      <c r="E28" s="63" t="s">
        <v>1082</v>
      </c>
      <c r="F28" s="61" t="s">
        <v>1127</v>
      </c>
      <c r="G28" s="61" t="s">
        <v>1128</v>
      </c>
      <c r="H28" s="61">
        <v>50</v>
      </c>
      <c r="I28" s="61">
        <v>21000</v>
      </c>
      <c r="J28" s="61">
        <v>26</v>
      </c>
      <c r="K28" s="61" t="s">
        <v>1107</v>
      </c>
      <c r="L28" s="61" t="s">
        <v>1129</v>
      </c>
    </row>
    <row r="29" spans="1:12" ht="27.75">
      <c r="A29" s="61" t="s">
        <v>498</v>
      </c>
      <c r="B29" s="61" t="s">
        <v>1130</v>
      </c>
      <c r="C29" s="63" t="s">
        <v>1082</v>
      </c>
      <c r="D29" s="63" t="s">
        <v>1082</v>
      </c>
      <c r="E29" s="63" t="s">
        <v>1082</v>
      </c>
      <c r="F29" s="61" t="s">
        <v>1131</v>
      </c>
      <c r="G29" s="61" t="s">
        <v>1096</v>
      </c>
      <c r="H29" s="61">
        <v>100</v>
      </c>
      <c r="I29" s="61">
        <v>12000</v>
      </c>
      <c r="J29" s="61" t="s">
        <v>1096</v>
      </c>
      <c r="K29" s="61" t="s">
        <v>1097</v>
      </c>
      <c r="L29" s="61" t="s">
        <v>1132</v>
      </c>
    </row>
    <row r="30" spans="1:12" ht="54">
      <c r="A30" s="61" t="s">
        <v>505</v>
      </c>
      <c r="B30" s="61" t="s">
        <v>1133</v>
      </c>
      <c r="C30" s="61" t="s">
        <v>1134</v>
      </c>
      <c r="D30" s="61" t="s">
        <v>1135</v>
      </c>
      <c r="E30" s="61" t="s">
        <v>1136</v>
      </c>
      <c r="F30" s="61">
        <v>3</v>
      </c>
      <c r="G30" s="61">
        <v>40</v>
      </c>
      <c r="H30" s="61">
        <v>50</v>
      </c>
      <c r="I30" s="61">
        <v>150000</v>
      </c>
      <c r="J30" s="61">
        <v>3</v>
      </c>
      <c r="K30" s="61" t="s">
        <v>1118</v>
      </c>
      <c r="L30" s="61" t="s">
        <v>1137</v>
      </c>
    </row>
    <row r="31" spans="1:12" ht="41.25">
      <c r="A31" s="61" t="s">
        <v>512</v>
      </c>
      <c r="B31" s="61" t="s">
        <v>1138</v>
      </c>
      <c r="C31" s="61" t="s">
        <v>1139</v>
      </c>
      <c r="D31" s="61" t="s">
        <v>792</v>
      </c>
      <c r="E31" s="61" t="s">
        <v>1140</v>
      </c>
      <c r="F31" s="61" t="s">
        <v>1106</v>
      </c>
      <c r="G31" s="61" t="s">
        <v>1122</v>
      </c>
      <c r="H31" s="61">
        <v>450</v>
      </c>
      <c r="I31" s="61">
        <v>45000</v>
      </c>
      <c r="J31" s="61">
        <v>28</v>
      </c>
      <c r="K31" s="61" t="s">
        <v>1118</v>
      </c>
      <c r="L31" s="61" t="s">
        <v>1137</v>
      </c>
    </row>
    <row r="32" spans="1:12" ht="41.25">
      <c r="A32" s="61" t="s">
        <v>518</v>
      </c>
      <c r="B32" s="61" t="s">
        <v>1141</v>
      </c>
      <c r="C32" s="61">
        <v>13</v>
      </c>
      <c r="D32" s="61" t="s">
        <v>1142</v>
      </c>
      <c r="E32" s="63" t="s">
        <v>1082</v>
      </c>
      <c r="F32" s="61" t="s">
        <v>1131</v>
      </c>
      <c r="G32" s="61" t="s">
        <v>1143</v>
      </c>
      <c r="H32" s="61">
        <v>75</v>
      </c>
      <c r="I32" s="61">
        <v>15000</v>
      </c>
      <c r="J32" s="61" t="s">
        <v>1096</v>
      </c>
      <c r="K32" s="61" t="s">
        <v>1097</v>
      </c>
      <c r="L32" s="61" t="s">
        <v>1132</v>
      </c>
    </row>
    <row r="33" spans="1:12" ht="80.25">
      <c r="A33" s="61" t="s">
        <v>524</v>
      </c>
      <c r="B33" s="61" t="s">
        <v>1144</v>
      </c>
      <c r="C33" s="61">
        <v>15</v>
      </c>
      <c r="D33" s="61" t="s">
        <v>1145</v>
      </c>
      <c r="E33" s="63" t="s">
        <v>1082</v>
      </c>
      <c r="F33" s="61" t="s">
        <v>1127</v>
      </c>
      <c r="G33" s="61" t="s">
        <v>1146</v>
      </c>
      <c r="H33" s="61">
        <v>60</v>
      </c>
      <c r="I33" s="61">
        <v>26000</v>
      </c>
      <c r="J33" s="61">
        <v>9</v>
      </c>
      <c r="K33" s="61" t="s">
        <v>1147</v>
      </c>
      <c r="L33" s="61" t="s">
        <v>1148</v>
      </c>
    </row>
    <row r="34" spans="1:12" ht="54">
      <c r="A34" s="61" t="s">
        <v>530</v>
      </c>
      <c r="B34" s="61" t="s">
        <v>1149</v>
      </c>
      <c r="C34" s="61" t="s">
        <v>1150</v>
      </c>
      <c r="D34" s="63" t="s">
        <v>1082</v>
      </c>
      <c r="E34" s="63" t="s">
        <v>1082</v>
      </c>
      <c r="F34" s="61">
        <v>0</v>
      </c>
      <c r="G34" s="61">
        <v>4</v>
      </c>
      <c r="H34" s="61">
        <v>0</v>
      </c>
      <c r="I34" s="61">
        <v>16000</v>
      </c>
      <c r="J34" s="61">
        <v>4</v>
      </c>
      <c r="K34" s="61" t="s">
        <v>1151</v>
      </c>
      <c r="L34" s="61" t="s">
        <v>1152</v>
      </c>
    </row>
    <row r="35" spans="1:12" ht="54">
      <c r="A35" s="61" t="s">
        <v>536</v>
      </c>
      <c r="B35" s="63" t="s">
        <v>1082</v>
      </c>
      <c r="C35" s="63" t="s">
        <v>1082</v>
      </c>
      <c r="D35" s="63" t="s">
        <v>1082</v>
      </c>
      <c r="E35" s="63" t="s">
        <v>1082</v>
      </c>
      <c r="F35" s="61" t="s">
        <v>1099</v>
      </c>
      <c r="G35" s="61" t="s">
        <v>1153</v>
      </c>
      <c r="H35" s="61">
        <v>0</v>
      </c>
      <c r="I35" s="61">
        <v>11000</v>
      </c>
      <c r="J35" s="61" t="s">
        <v>1096</v>
      </c>
      <c r="K35" s="61" t="s">
        <v>1097</v>
      </c>
      <c r="L35" s="61" t="s">
        <v>1154</v>
      </c>
    </row>
    <row r="36" spans="1:12" ht="54">
      <c r="A36" s="61" t="s">
        <v>542</v>
      </c>
      <c r="B36" s="63" t="s">
        <v>1082</v>
      </c>
      <c r="C36" s="63" t="s">
        <v>1082</v>
      </c>
      <c r="D36" s="63" t="s">
        <v>1082</v>
      </c>
      <c r="E36" s="63" t="s">
        <v>1082</v>
      </c>
      <c r="F36" s="61" t="s">
        <v>1099</v>
      </c>
      <c r="G36" s="61">
        <v>2</v>
      </c>
      <c r="H36" s="61">
        <v>0</v>
      </c>
      <c r="I36" s="61">
        <v>11000</v>
      </c>
      <c r="J36" s="61" t="s">
        <v>1096</v>
      </c>
      <c r="K36" s="61" t="s">
        <v>1097</v>
      </c>
      <c r="L36" s="61" t="s">
        <v>1155</v>
      </c>
    </row>
    <row r="37" spans="1:12" ht="66.75">
      <c r="A37" s="61" t="s">
        <v>548</v>
      </c>
      <c r="B37" s="63" t="s">
        <v>1082</v>
      </c>
      <c r="C37" s="61" t="s">
        <v>1156</v>
      </c>
      <c r="D37" s="61" t="s">
        <v>801</v>
      </c>
      <c r="E37" s="63" t="s">
        <v>1082</v>
      </c>
      <c r="F37" s="61" t="s">
        <v>1106</v>
      </c>
      <c r="G37" s="61" t="s">
        <v>1106</v>
      </c>
      <c r="H37" s="61" t="s">
        <v>1106</v>
      </c>
      <c r="I37" s="61" t="s">
        <v>1106</v>
      </c>
      <c r="J37" s="61" t="s">
        <v>1106</v>
      </c>
      <c r="K37" s="61" t="s">
        <v>1157</v>
      </c>
      <c r="L37" s="61" t="s">
        <v>1114</v>
      </c>
    </row>
    <row r="38" spans="1:12" ht="54">
      <c r="A38" s="61" t="s">
        <v>555</v>
      </c>
      <c r="B38" s="63" t="s">
        <v>1082</v>
      </c>
      <c r="C38" s="61" t="s">
        <v>1158</v>
      </c>
      <c r="D38" s="61" t="s">
        <v>804</v>
      </c>
      <c r="E38" s="61" t="s">
        <v>696</v>
      </c>
      <c r="F38" s="61" t="s">
        <v>1121</v>
      </c>
      <c r="G38" s="61" t="s">
        <v>1159</v>
      </c>
      <c r="H38" s="61">
        <v>30</v>
      </c>
      <c r="I38" s="61">
        <v>19500</v>
      </c>
      <c r="J38" s="61">
        <v>11</v>
      </c>
      <c r="K38" s="61" t="s">
        <v>1160</v>
      </c>
      <c r="L38" s="61" t="s">
        <v>1161</v>
      </c>
    </row>
    <row r="39" spans="1:12" ht="27.75">
      <c r="A39" s="61" t="s">
        <v>560</v>
      </c>
      <c r="B39" s="63" t="s">
        <v>1082</v>
      </c>
      <c r="C39" s="63" t="s">
        <v>1082</v>
      </c>
      <c r="D39" s="63" t="s">
        <v>1082</v>
      </c>
      <c r="E39" s="63" t="s">
        <v>1082</v>
      </c>
      <c r="F39" s="61" t="s">
        <v>1099</v>
      </c>
      <c r="G39" s="61">
        <v>3</v>
      </c>
      <c r="H39" s="61">
        <v>150</v>
      </c>
      <c r="I39" s="61">
        <v>9500</v>
      </c>
      <c r="J39" s="61" t="s">
        <v>1096</v>
      </c>
      <c r="K39" s="61" t="s">
        <v>1097</v>
      </c>
      <c r="L39" s="61" t="s">
        <v>1132</v>
      </c>
    </row>
  </sheetData>
  <mergeCells count="26">
    <mergeCell ref="H22:I22"/>
    <mergeCell ref="J22:J23"/>
    <mergeCell ref="K22:K23"/>
    <mergeCell ref="L22:L23"/>
    <mergeCell ref="A22:A23"/>
    <mergeCell ref="B22:B23"/>
    <mergeCell ref="C22:C23"/>
    <mergeCell ref="D22:D23"/>
    <mergeCell ref="E22:E23"/>
    <mergeCell ref="F22:G22"/>
    <mergeCell ref="I4:I5"/>
    <mergeCell ref="J4:J5"/>
    <mergeCell ref="A15:A16"/>
    <mergeCell ref="B15:B16"/>
    <mergeCell ref="C15:C16"/>
    <mergeCell ref="D15:E15"/>
    <mergeCell ref="F15:G15"/>
    <mergeCell ref="H15:H16"/>
    <mergeCell ref="I15:I16"/>
    <mergeCell ref="J15:J16"/>
    <mergeCell ref="A4:A5"/>
    <mergeCell ref="B4:B5"/>
    <mergeCell ref="C4:C5"/>
    <mergeCell ref="D4:E4"/>
    <mergeCell ref="F4:G4"/>
    <mergeCell ref="H4:H5"/>
  </mergeCells>
  <hyperlinks>
    <hyperlink ref="B1" r:id="rId1" xr:uid="{EF754A07-541F-47F1-92C2-7D46F50C51F2}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F72-2B20-4DE1-AA89-EA1C3AEF7C48}">
  <dimension ref="A1:O116"/>
  <sheetViews>
    <sheetView workbookViewId="0">
      <selection activeCell="B1" sqref="B1"/>
    </sheetView>
  </sheetViews>
  <sheetFormatPr defaultRowHeight="15"/>
  <cols>
    <col min="1" max="1" width="18.5703125" customWidth="1"/>
    <col min="2" max="2" width="22.28515625" customWidth="1"/>
  </cols>
  <sheetData>
    <row r="1" spans="1:15" ht="108.75" customHeight="1">
      <c r="B1" s="87" t="s">
        <v>1071</v>
      </c>
      <c r="D1" s="87"/>
      <c r="F1" s="509"/>
      <c r="G1" s="509"/>
    </row>
    <row r="2" spans="1:15" ht="70.5" customHeight="1">
      <c r="A2" s="532" t="s">
        <v>1162</v>
      </c>
      <c r="B2" s="533"/>
      <c r="C2" s="533"/>
      <c r="D2" s="533"/>
      <c r="E2" s="533"/>
      <c r="F2" s="533"/>
      <c r="G2" s="534"/>
      <c r="H2" s="67"/>
      <c r="I2" s="67"/>
      <c r="J2" s="67"/>
      <c r="K2" s="67"/>
      <c r="L2" s="67"/>
      <c r="M2" s="67"/>
      <c r="N2" s="67"/>
      <c r="O2" s="67"/>
    </row>
    <row r="3" spans="1:15" ht="24" customHeight="1">
      <c r="A3" s="90" t="s">
        <v>1163</v>
      </c>
      <c r="B3" s="516" t="s">
        <v>1073</v>
      </c>
      <c r="C3" s="91" t="s">
        <v>1164</v>
      </c>
      <c r="D3" s="91" t="s">
        <v>1165</v>
      </c>
      <c r="E3" s="516" t="s">
        <v>43</v>
      </c>
      <c r="F3" s="91" t="s">
        <v>1166</v>
      </c>
      <c r="G3" s="91" t="s">
        <v>1167</v>
      </c>
      <c r="H3" s="70" t="s">
        <v>1168</v>
      </c>
      <c r="I3" s="519" t="s">
        <v>1169</v>
      </c>
      <c r="J3" s="520"/>
      <c r="K3" s="71" t="s">
        <v>1170</v>
      </c>
      <c r="L3" s="70" t="s">
        <v>1171</v>
      </c>
      <c r="M3" s="519" t="s">
        <v>1172</v>
      </c>
      <c r="N3" s="520"/>
      <c r="O3" s="72" t="s">
        <v>1173</v>
      </c>
    </row>
    <row r="4" spans="1:15" ht="24" customHeight="1">
      <c r="A4" s="80" t="s">
        <v>1174</v>
      </c>
      <c r="B4" s="517"/>
      <c r="C4" s="81" t="s">
        <v>1175</v>
      </c>
      <c r="D4" s="81" t="s">
        <v>1176</v>
      </c>
      <c r="E4" s="517"/>
      <c r="F4" s="81" t="s">
        <v>1177</v>
      </c>
      <c r="G4" s="81" t="s">
        <v>1178</v>
      </c>
      <c r="H4" s="81" t="s">
        <v>1179</v>
      </c>
      <c r="I4" s="521"/>
      <c r="J4" s="522"/>
      <c r="K4" s="82" t="s">
        <v>1180</v>
      </c>
      <c r="L4" s="81" t="s">
        <v>1181</v>
      </c>
      <c r="M4" s="521"/>
      <c r="N4" s="522"/>
      <c r="O4" s="83" t="s">
        <v>1182</v>
      </c>
    </row>
    <row r="5" spans="1:15">
      <c r="A5" s="84"/>
      <c r="B5" s="518"/>
      <c r="C5" s="85"/>
      <c r="D5" s="85"/>
      <c r="E5" s="518"/>
      <c r="F5" s="85"/>
      <c r="G5" s="85"/>
      <c r="H5" s="85"/>
      <c r="I5" s="73" t="s">
        <v>1080</v>
      </c>
      <c r="J5" s="73" t="s">
        <v>1081</v>
      </c>
      <c r="K5" s="73" t="s">
        <v>1081</v>
      </c>
      <c r="L5" s="85"/>
      <c r="M5" s="73" t="s">
        <v>1080</v>
      </c>
      <c r="N5" s="73" t="s">
        <v>1081</v>
      </c>
      <c r="O5" s="86"/>
    </row>
    <row r="6" spans="1:15">
      <c r="A6" s="523"/>
      <c r="B6" s="524"/>
      <c r="C6" s="524"/>
      <c r="D6" s="524"/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5"/>
    </row>
    <row r="7" spans="1:15" ht="27.75">
      <c r="A7" s="513" t="s">
        <v>212</v>
      </c>
      <c r="B7" s="74" t="s">
        <v>530</v>
      </c>
      <c r="C7" s="75" t="s">
        <v>220</v>
      </c>
      <c r="D7" s="74"/>
      <c r="E7" s="74" t="s">
        <v>1183</v>
      </c>
      <c r="F7" s="74">
        <v>1936</v>
      </c>
      <c r="G7" s="74" t="s">
        <v>1184</v>
      </c>
      <c r="H7" s="74"/>
      <c r="I7" s="74">
        <v>0</v>
      </c>
      <c r="J7" s="76">
        <v>44288</v>
      </c>
      <c r="K7" s="74">
        <v>6</v>
      </c>
      <c r="L7" s="74">
        <v>4</v>
      </c>
      <c r="M7" s="74" t="s">
        <v>1185</v>
      </c>
      <c r="N7" s="74">
        <v>16000</v>
      </c>
      <c r="O7" s="74">
        <v>5</v>
      </c>
    </row>
    <row r="8" spans="1:15" ht="24" customHeight="1">
      <c r="A8" s="514"/>
      <c r="B8" s="77" t="s">
        <v>1186</v>
      </c>
      <c r="C8" s="77"/>
      <c r="D8" s="77" t="s">
        <v>1086</v>
      </c>
      <c r="E8" s="77" t="s">
        <v>1187</v>
      </c>
      <c r="F8" s="77">
        <v>660</v>
      </c>
      <c r="G8" s="77"/>
      <c r="H8" s="77"/>
      <c r="I8" s="77">
        <v>0</v>
      </c>
      <c r="J8" s="77">
        <v>2</v>
      </c>
      <c r="K8" s="77">
        <v>8</v>
      </c>
      <c r="L8" s="77">
        <v>4</v>
      </c>
      <c r="M8" s="77">
        <v>0</v>
      </c>
      <c r="N8" s="77">
        <v>9500</v>
      </c>
      <c r="O8" s="77">
        <v>4</v>
      </c>
    </row>
    <row r="9" spans="1:15" ht="24" customHeight="1">
      <c r="A9" s="514"/>
      <c r="B9" s="74" t="s">
        <v>1188</v>
      </c>
      <c r="C9" s="74"/>
      <c r="D9" s="74"/>
      <c r="E9" s="74" t="s">
        <v>1189</v>
      </c>
      <c r="F9" s="74">
        <v>2280</v>
      </c>
      <c r="G9" s="74"/>
      <c r="H9" s="74"/>
      <c r="I9" s="74">
        <v>0</v>
      </c>
      <c r="J9" s="74" t="s">
        <v>1093</v>
      </c>
      <c r="K9" s="74"/>
      <c r="L9" s="74">
        <v>6</v>
      </c>
      <c r="M9" s="74">
        <v>0</v>
      </c>
      <c r="N9" s="74">
        <v>4500</v>
      </c>
      <c r="O9" s="74">
        <v>3</v>
      </c>
    </row>
    <row r="10" spans="1:15">
      <c r="A10" s="514"/>
      <c r="B10" s="77" t="s">
        <v>377</v>
      </c>
      <c r="C10" s="77"/>
      <c r="D10" s="77"/>
      <c r="E10" s="77" t="s">
        <v>1189</v>
      </c>
      <c r="F10" s="77" t="s">
        <v>1190</v>
      </c>
      <c r="G10" s="77"/>
      <c r="H10" s="77"/>
      <c r="I10" s="77">
        <v>0</v>
      </c>
      <c r="J10" s="77" t="s">
        <v>1089</v>
      </c>
      <c r="K10" s="77"/>
      <c r="L10" s="77" t="s">
        <v>1090</v>
      </c>
      <c r="M10" s="77">
        <v>0</v>
      </c>
      <c r="N10" s="77">
        <v>4500</v>
      </c>
      <c r="O10" s="77">
        <v>1</v>
      </c>
    </row>
    <row r="11" spans="1:15" ht="24" customHeight="1">
      <c r="A11" s="514"/>
      <c r="B11" s="74" t="s">
        <v>364</v>
      </c>
      <c r="C11" s="74"/>
      <c r="D11" s="74" t="s">
        <v>1086</v>
      </c>
      <c r="E11" s="74" t="s">
        <v>1187</v>
      </c>
      <c r="F11" s="74">
        <v>2000</v>
      </c>
      <c r="G11" s="74"/>
      <c r="H11" s="74"/>
      <c r="I11" s="74">
        <v>0</v>
      </c>
      <c r="J11" s="74" t="s">
        <v>1083</v>
      </c>
      <c r="K11" s="74">
        <v>12</v>
      </c>
      <c r="L11" s="74">
        <v>8</v>
      </c>
      <c r="M11" s="74">
        <v>0</v>
      </c>
      <c r="N11" s="74">
        <v>6500</v>
      </c>
      <c r="O11" s="74">
        <v>3</v>
      </c>
    </row>
    <row r="12" spans="1:15" ht="24" customHeight="1">
      <c r="A12" s="514"/>
      <c r="B12" s="77" t="s">
        <v>370</v>
      </c>
      <c r="C12" s="77"/>
      <c r="D12" s="77"/>
      <c r="E12" s="77" t="s">
        <v>1189</v>
      </c>
      <c r="F12" s="77">
        <v>254</v>
      </c>
      <c r="G12" s="77"/>
      <c r="H12" s="77"/>
      <c r="I12" s="77">
        <v>0</v>
      </c>
      <c r="J12" s="77">
        <v>2</v>
      </c>
      <c r="K12" s="77"/>
      <c r="L12" s="77">
        <v>5</v>
      </c>
      <c r="M12" s="77">
        <v>0</v>
      </c>
      <c r="N12" s="77">
        <v>14000</v>
      </c>
      <c r="O12" s="77">
        <v>2</v>
      </c>
    </row>
    <row r="13" spans="1:15" ht="24" customHeight="1">
      <c r="A13" s="515"/>
      <c r="B13" s="78" t="s">
        <v>1191</v>
      </c>
      <c r="C13" s="78"/>
      <c r="D13" s="78"/>
      <c r="E13" s="78" t="s">
        <v>1189</v>
      </c>
      <c r="F13" s="78">
        <v>100</v>
      </c>
      <c r="G13" s="78"/>
      <c r="H13" s="78"/>
      <c r="I13" s="78">
        <v>0</v>
      </c>
      <c r="J13" s="78" t="s">
        <v>1083</v>
      </c>
      <c r="K13" s="78"/>
      <c r="L13" s="78">
        <v>4</v>
      </c>
      <c r="M13" s="78">
        <v>0</v>
      </c>
      <c r="N13" s="78">
        <v>6500</v>
      </c>
      <c r="O13" s="78">
        <v>1</v>
      </c>
    </row>
    <row r="14" spans="1:15">
      <c r="A14" s="510"/>
      <c r="B14" s="511"/>
      <c r="C14" s="511"/>
      <c r="D14" s="511"/>
      <c r="E14" s="511"/>
      <c r="F14" s="511"/>
      <c r="G14" s="511"/>
      <c r="H14" s="511"/>
      <c r="I14" s="511"/>
      <c r="J14" s="511"/>
      <c r="K14" s="511"/>
      <c r="L14" s="511"/>
      <c r="M14" s="511"/>
      <c r="N14" s="511"/>
      <c r="O14" s="512"/>
    </row>
    <row r="15" spans="1:15" ht="27.75">
      <c r="A15" s="513" t="s">
        <v>75</v>
      </c>
      <c r="B15" s="74" t="s">
        <v>1192</v>
      </c>
      <c r="C15" s="75" t="s">
        <v>228</v>
      </c>
      <c r="D15" s="74"/>
      <c r="E15" s="74" t="s">
        <v>1097</v>
      </c>
      <c r="F15" s="74"/>
      <c r="G15" s="74" t="s">
        <v>1193</v>
      </c>
      <c r="H15" s="74"/>
      <c r="I15" s="74" t="s">
        <v>1095</v>
      </c>
      <c r="J15" s="74" t="s">
        <v>1096</v>
      </c>
      <c r="K15" s="74"/>
      <c r="L15" s="74">
        <v>6</v>
      </c>
      <c r="M15" s="74">
        <v>0</v>
      </c>
      <c r="N15" s="74">
        <v>12000</v>
      </c>
      <c r="O15" s="74">
        <v>3</v>
      </c>
    </row>
    <row r="16" spans="1:15" ht="24" customHeight="1">
      <c r="A16" s="514"/>
      <c r="B16" s="77" t="s">
        <v>418</v>
      </c>
      <c r="C16" s="77" t="s">
        <v>1194</v>
      </c>
      <c r="D16" s="77"/>
      <c r="E16" s="77" t="s">
        <v>1097</v>
      </c>
      <c r="F16" s="77"/>
      <c r="G16" s="77" t="s">
        <v>1193</v>
      </c>
      <c r="H16" s="77"/>
      <c r="I16" s="77" t="s">
        <v>1095</v>
      </c>
      <c r="J16" s="77" t="s">
        <v>1096</v>
      </c>
      <c r="K16" s="77"/>
      <c r="L16" s="77">
        <v>6</v>
      </c>
      <c r="M16" s="77">
        <v>0</v>
      </c>
      <c r="N16" s="77">
        <v>12000</v>
      </c>
      <c r="O16" s="77">
        <v>3</v>
      </c>
    </row>
    <row r="17" spans="1:15" ht="24" customHeight="1">
      <c r="A17" s="515"/>
      <c r="B17" s="74" t="s">
        <v>425</v>
      </c>
      <c r="C17" s="74"/>
      <c r="D17" s="74"/>
      <c r="E17" s="74" t="s">
        <v>1097</v>
      </c>
      <c r="F17" s="74"/>
      <c r="G17" s="74" t="s">
        <v>1193</v>
      </c>
      <c r="H17" s="74"/>
      <c r="I17" s="74" t="s">
        <v>1099</v>
      </c>
      <c r="J17" s="74">
        <v>2</v>
      </c>
      <c r="K17" s="74"/>
      <c r="L17" s="74">
        <v>6</v>
      </c>
      <c r="M17" s="74">
        <v>0</v>
      </c>
      <c r="N17" s="74">
        <v>11000</v>
      </c>
      <c r="O17" s="74">
        <v>3</v>
      </c>
    </row>
    <row r="18" spans="1:15">
      <c r="A18" s="523"/>
      <c r="B18" s="524"/>
      <c r="C18" s="524"/>
      <c r="D18" s="524"/>
      <c r="E18" s="524"/>
      <c r="F18" s="524"/>
      <c r="G18" s="524"/>
      <c r="H18" s="524"/>
      <c r="I18" s="524"/>
      <c r="J18" s="524"/>
      <c r="K18" s="524"/>
      <c r="L18" s="524"/>
      <c r="M18" s="524"/>
      <c r="N18" s="524"/>
      <c r="O18" s="525"/>
    </row>
    <row r="19" spans="1:15" ht="27.75">
      <c r="A19" s="513" t="s">
        <v>159</v>
      </c>
      <c r="B19" s="74" t="s">
        <v>1195</v>
      </c>
      <c r="C19" s="75" t="s">
        <v>234</v>
      </c>
      <c r="D19" s="74"/>
      <c r="E19" s="74" t="s">
        <v>1187</v>
      </c>
      <c r="F19" s="74"/>
      <c r="G19" s="74" t="s">
        <v>1196</v>
      </c>
      <c r="H19" s="74"/>
      <c r="I19" s="74" t="s">
        <v>1127</v>
      </c>
      <c r="J19" s="74" t="s">
        <v>1128</v>
      </c>
      <c r="K19" s="74">
        <v>16</v>
      </c>
      <c r="L19" s="74">
        <v>26</v>
      </c>
      <c r="M19" s="74">
        <v>50</v>
      </c>
      <c r="N19" s="74">
        <v>21000</v>
      </c>
      <c r="O19" s="74">
        <v>7</v>
      </c>
    </row>
    <row r="20" spans="1:15" ht="30" customHeight="1">
      <c r="A20" s="514"/>
      <c r="B20" s="77" t="s">
        <v>1197</v>
      </c>
      <c r="C20" s="79" t="s">
        <v>242</v>
      </c>
      <c r="D20" s="77"/>
      <c r="E20" s="77" t="s">
        <v>1097</v>
      </c>
      <c r="F20" s="77"/>
      <c r="G20" s="77" t="s">
        <v>1198</v>
      </c>
      <c r="H20" s="77"/>
      <c r="I20" s="77" t="s">
        <v>1131</v>
      </c>
      <c r="J20" s="77" t="s">
        <v>1096</v>
      </c>
      <c r="K20" s="77"/>
      <c r="L20" s="77" t="s">
        <v>1096</v>
      </c>
      <c r="M20" s="77">
        <v>100</v>
      </c>
      <c r="N20" s="77">
        <v>12000</v>
      </c>
      <c r="O20" s="77">
        <v>6</v>
      </c>
    </row>
    <row r="21" spans="1:15" ht="30" customHeight="1">
      <c r="A21" s="514"/>
      <c r="B21" s="74" t="s">
        <v>518</v>
      </c>
      <c r="C21" s="75" t="s">
        <v>249</v>
      </c>
      <c r="D21" s="74"/>
      <c r="E21" s="74" t="s">
        <v>1097</v>
      </c>
      <c r="F21" s="74"/>
      <c r="G21" s="74" t="s">
        <v>1198</v>
      </c>
      <c r="H21" s="74"/>
      <c r="I21" s="74" t="s">
        <v>1131</v>
      </c>
      <c r="J21" s="74" t="s">
        <v>1143</v>
      </c>
      <c r="K21" s="74"/>
      <c r="L21" s="74" t="s">
        <v>1096</v>
      </c>
      <c r="M21" s="74">
        <v>75</v>
      </c>
      <c r="N21" s="74">
        <v>15000</v>
      </c>
      <c r="O21" s="74">
        <v>6</v>
      </c>
    </row>
    <row r="22" spans="1:15" ht="30" customHeight="1">
      <c r="A22" s="514"/>
      <c r="B22" s="77" t="s">
        <v>524</v>
      </c>
      <c r="C22" s="79" t="s">
        <v>256</v>
      </c>
      <c r="D22" s="77"/>
      <c r="E22" s="77" t="s">
        <v>1187</v>
      </c>
      <c r="F22" s="77"/>
      <c r="G22" s="77" t="s">
        <v>1199</v>
      </c>
      <c r="H22" s="77"/>
      <c r="I22" s="77" t="s">
        <v>1127</v>
      </c>
      <c r="J22" s="77" t="s">
        <v>1146</v>
      </c>
      <c r="K22" s="77">
        <v>16</v>
      </c>
      <c r="L22" s="77">
        <v>9</v>
      </c>
      <c r="M22" s="77">
        <v>60</v>
      </c>
      <c r="N22" s="77">
        <v>26000</v>
      </c>
      <c r="O22" s="77">
        <v>7</v>
      </c>
    </row>
    <row r="23" spans="1:15" ht="36" customHeight="1">
      <c r="A23" s="514"/>
      <c r="B23" s="74" t="s">
        <v>1200</v>
      </c>
      <c r="C23" s="74"/>
      <c r="D23" s="74"/>
      <c r="E23" s="74" t="s">
        <v>1201</v>
      </c>
      <c r="F23" s="74">
        <v>180</v>
      </c>
      <c r="G23" s="74" t="s">
        <v>1202</v>
      </c>
      <c r="H23" s="74"/>
      <c r="I23" s="74" t="s">
        <v>1099</v>
      </c>
      <c r="J23" s="74" t="s">
        <v>1153</v>
      </c>
      <c r="K23" s="74"/>
      <c r="L23" s="74" t="s">
        <v>1096</v>
      </c>
      <c r="M23" s="74">
        <v>0</v>
      </c>
      <c r="N23" s="74">
        <v>11000</v>
      </c>
      <c r="O23" s="74">
        <v>4</v>
      </c>
    </row>
    <row r="24" spans="1:15" ht="36" customHeight="1">
      <c r="A24" s="514"/>
      <c r="B24" s="77" t="s">
        <v>542</v>
      </c>
      <c r="C24" s="77"/>
      <c r="D24" s="77"/>
      <c r="E24" s="77" t="s">
        <v>1201</v>
      </c>
      <c r="F24" s="77">
        <v>1500</v>
      </c>
      <c r="G24" s="77" t="s">
        <v>1198</v>
      </c>
      <c r="H24" s="77"/>
      <c r="I24" s="77" t="s">
        <v>1099</v>
      </c>
      <c r="J24" s="77">
        <v>2</v>
      </c>
      <c r="K24" s="77"/>
      <c r="L24" s="77" t="s">
        <v>1096</v>
      </c>
      <c r="M24" s="77">
        <v>0</v>
      </c>
      <c r="N24" s="77">
        <v>11000</v>
      </c>
      <c r="O24" s="77">
        <v>4</v>
      </c>
    </row>
    <row r="25" spans="1:15" ht="24" customHeight="1">
      <c r="A25" s="514"/>
      <c r="B25" s="74" t="s">
        <v>555</v>
      </c>
      <c r="C25" s="74"/>
      <c r="D25" s="74" t="s">
        <v>1158</v>
      </c>
      <c r="E25" s="74" t="s">
        <v>1187</v>
      </c>
      <c r="F25" s="74"/>
      <c r="G25" s="74" t="s">
        <v>1203</v>
      </c>
      <c r="H25" s="74"/>
      <c r="I25" s="74" t="s">
        <v>1121</v>
      </c>
      <c r="J25" s="74" t="s">
        <v>1159</v>
      </c>
      <c r="K25" s="74" t="s">
        <v>1204</v>
      </c>
      <c r="L25" s="74">
        <v>11</v>
      </c>
      <c r="M25" s="74">
        <v>30</v>
      </c>
      <c r="N25" s="74">
        <v>19500</v>
      </c>
      <c r="O25" s="74">
        <v>6</v>
      </c>
    </row>
    <row r="26" spans="1:15" ht="24" customHeight="1">
      <c r="A26" s="515"/>
      <c r="B26" s="77" t="s">
        <v>1205</v>
      </c>
      <c r="C26" s="77"/>
      <c r="D26" s="77"/>
      <c r="E26" s="77" t="s">
        <v>1097</v>
      </c>
      <c r="F26" s="77"/>
      <c r="G26" s="77" t="s">
        <v>1198</v>
      </c>
      <c r="H26" s="77"/>
      <c r="I26" s="77" t="s">
        <v>1099</v>
      </c>
      <c r="J26" s="77">
        <v>3</v>
      </c>
      <c r="K26" s="77"/>
      <c r="L26" s="77" t="s">
        <v>1096</v>
      </c>
      <c r="M26" s="77">
        <v>150</v>
      </c>
      <c r="N26" s="77">
        <v>9500</v>
      </c>
      <c r="O26" s="77">
        <v>5</v>
      </c>
    </row>
    <row r="27" spans="1:15">
      <c r="A27" s="510"/>
      <c r="B27" s="511"/>
      <c r="C27" s="511"/>
      <c r="D27" s="511"/>
      <c r="E27" s="511"/>
      <c r="F27" s="511"/>
      <c r="G27" s="511"/>
      <c r="H27" s="511"/>
      <c r="I27" s="511"/>
      <c r="J27" s="511"/>
      <c r="K27" s="511"/>
      <c r="L27" s="511"/>
      <c r="M27" s="511"/>
      <c r="N27" s="511"/>
      <c r="O27" s="512"/>
    </row>
    <row r="28" spans="1:15">
      <c r="A28" s="513" t="s">
        <v>172</v>
      </c>
      <c r="B28" s="74" t="s">
        <v>466</v>
      </c>
      <c r="C28" s="74" t="s">
        <v>76</v>
      </c>
      <c r="D28" s="74">
        <v>2</v>
      </c>
      <c r="E28" s="74" t="s">
        <v>1187</v>
      </c>
      <c r="F28" s="74"/>
      <c r="G28" s="74"/>
      <c r="H28" s="74"/>
      <c r="I28" s="74" t="s">
        <v>1206</v>
      </c>
      <c r="J28" s="74" t="s">
        <v>1206</v>
      </c>
      <c r="K28" s="74">
        <v>25</v>
      </c>
      <c r="L28" s="74" t="s">
        <v>1206</v>
      </c>
      <c r="M28" s="74" t="s">
        <v>1206</v>
      </c>
      <c r="N28" s="74" t="s">
        <v>1206</v>
      </c>
      <c r="O28" s="74"/>
    </row>
    <row r="29" spans="1:15" ht="24" customHeight="1">
      <c r="A29" s="514"/>
      <c r="B29" s="77" t="s">
        <v>1207</v>
      </c>
      <c r="C29" s="79" t="s">
        <v>269</v>
      </c>
      <c r="D29" s="77"/>
      <c r="E29" s="77" t="s">
        <v>1187</v>
      </c>
      <c r="F29" s="77"/>
      <c r="G29" s="77" t="s">
        <v>1208</v>
      </c>
      <c r="H29" s="77"/>
      <c r="I29" s="77" t="s">
        <v>1113</v>
      </c>
      <c r="J29" s="77">
        <v>40</v>
      </c>
      <c r="K29" s="77">
        <v>21</v>
      </c>
      <c r="L29" s="77" t="s">
        <v>1206</v>
      </c>
      <c r="M29" s="77">
        <v>700</v>
      </c>
      <c r="N29" s="77">
        <v>65600</v>
      </c>
      <c r="O29" s="77">
        <v>5</v>
      </c>
    </row>
    <row r="30" spans="1:15" ht="30" customHeight="1">
      <c r="A30" s="514"/>
      <c r="B30" s="74" t="s">
        <v>485</v>
      </c>
      <c r="C30" s="75" t="s">
        <v>1209</v>
      </c>
      <c r="D30" s="74"/>
      <c r="E30" s="74" t="s">
        <v>1187</v>
      </c>
      <c r="F30" s="74"/>
      <c r="G30" s="74" t="s">
        <v>1210</v>
      </c>
      <c r="H30" s="74"/>
      <c r="I30" s="74" t="s">
        <v>1121</v>
      </c>
      <c r="J30" s="74" t="s">
        <v>1122</v>
      </c>
      <c r="K30" s="74">
        <v>47</v>
      </c>
      <c r="L30" s="74">
        <v>28</v>
      </c>
      <c r="M30" s="74">
        <v>100</v>
      </c>
      <c r="N30" s="74">
        <v>33000</v>
      </c>
      <c r="O30" s="74">
        <v>7</v>
      </c>
    </row>
    <row r="31" spans="1:15" ht="30" customHeight="1">
      <c r="A31" s="514"/>
      <c r="B31" s="77" t="s">
        <v>512</v>
      </c>
      <c r="C31" s="79" t="s">
        <v>276</v>
      </c>
      <c r="D31" s="77" t="s">
        <v>1211</v>
      </c>
      <c r="E31" s="77" t="s">
        <v>1212</v>
      </c>
      <c r="F31" s="77"/>
      <c r="G31" s="77" t="s">
        <v>1208</v>
      </c>
      <c r="H31" s="77"/>
      <c r="I31" s="77" t="s">
        <v>1206</v>
      </c>
      <c r="J31" s="77" t="s">
        <v>1213</v>
      </c>
      <c r="K31" s="77">
        <v>90</v>
      </c>
      <c r="L31" s="77">
        <v>26</v>
      </c>
      <c r="M31" s="77">
        <v>450</v>
      </c>
      <c r="N31" s="77">
        <v>45000</v>
      </c>
      <c r="O31" s="77">
        <v>8</v>
      </c>
    </row>
    <row r="32" spans="1:15" ht="24" customHeight="1">
      <c r="A32" s="515"/>
      <c r="B32" s="74" t="s">
        <v>1214</v>
      </c>
      <c r="C32" s="74"/>
      <c r="D32" s="74" t="s">
        <v>1215</v>
      </c>
      <c r="E32" s="74" t="s">
        <v>1187</v>
      </c>
      <c r="F32" s="74"/>
      <c r="G32" s="74" t="s">
        <v>1210</v>
      </c>
      <c r="H32" s="74"/>
      <c r="I32" s="74">
        <v>1</v>
      </c>
      <c r="J32" s="74" t="s">
        <v>1216</v>
      </c>
      <c r="K32" s="74" t="s">
        <v>1206</v>
      </c>
      <c r="L32" s="74">
        <v>12</v>
      </c>
      <c r="M32" s="74">
        <v>450</v>
      </c>
      <c r="N32" s="74">
        <v>45000</v>
      </c>
      <c r="O32" s="74">
        <v>7</v>
      </c>
    </row>
    <row r="33" spans="1:15">
      <c r="A33" s="523"/>
      <c r="B33" s="524"/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25"/>
    </row>
    <row r="34" spans="1:15" ht="27.75">
      <c r="A34" s="513" t="s">
        <v>182</v>
      </c>
      <c r="B34" s="74" t="s">
        <v>505</v>
      </c>
      <c r="C34" s="75" t="s">
        <v>281</v>
      </c>
      <c r="D34" s="74" t="s">
        <v>1217</v>
      </c>
      <c r="E34" s="74" t="s">
        <v>1212</v>
      </c>
      <c r="F34" s="74"/>
      <c r="G34" s="74" t="s">
        <v>1208</v>
      </c>
      <c r="H34" s="74"/>
      <c r="I34" s="74">
        <v>3</v>
      </c>
      <c r="J34" s="74">
        <v>40</v>
      </c>
      <c r="K34" s="74">
        <v>160</v>
      </c>
      <c r="L34" s="74">
        <v>3</v>
      </c>
      <c r="M34" s="74">
        <v>50</v>
      </c>
      <c r="N34" s="74">
        <v>150000</v>
      </c>
      <c r="O34" s="74">
        <v>10</v>
      </c>
    </row>
    <row r="35" spans="1:15" ht="24" customHeight="1">
      <c r="A35" s="515"/>
      <c r="B35" s="77" t="s">
        <v>1218</v>
      </c>
      <c r="C35" s="77"/>
      <c r="D35" s="77"/>
      <c r="E35" s="77" t="s">
        <v>1187</v>
      </c>
      <c r="F35" s="77"/>
      <c r="G35" s="77" t="s">
        <v>1208</v>
      </c>
      <c r="H35" s="77"/>
      <c r="I35" s="77" t="s">
        <v>1219</v>
      </c>
      <c r="J35" s="77">
        <v>86</v>
      </c>
      <c r="K35" s="77">
        <v>92</v>
      </c>
      <c r="L35" s="77" t="s">
        <v>1206</v>
      </c>
      <c r="M35" s="77">
        <v>200</v>
      </c>
      <c r="N35" s="77">
        <v>80000</v>
      </c>
      <c r="O35" s="77">
        <v>10</v>
      </c>
    </row>
    <row r="36" spans="1:15">
      <c r="A36" s="510"/>
      <c r="B36" s="511"/>
      <c r="C36" s="511"/>
      <c r="D36" s="511"/>
      <c r="E36" s="511"/>
      <c r="F36" s="511"/>
      <c r="G36" s="511"/>
      <c r="H36" s="511"/>
      <c r="I36" s="511"/>
      <c r="J36" s="511"/>
      <c r="K36" s="511"/>
      <c r="L36" s="511"/>
      <c r="M36" s="511"/>
      <c r="N36" s="511"/>
      <c r="O36" s="512"/>
    </row>
    <row r="37" spans="1:15" ht="28.5" customHeight="1">
      <c r="A37" s="513" t="s">
        <v>192</v>
      </c>
      <c r="B37" s="74" t="s">
        <v>1220</v>
      </c>
      <c r="C37" s="74" t="s">
        <v>288</v>
      </c>
      <c r="D37" s="74" t="s">
        <v>1221</v>
      </c>
      <c r="E37" s="531" t="s">
        <v>1222</v>
      </c>
      <c r="F37" s="511"/>
      <c r="G37" s="511"/>
      <c r="H37" s="511"/>
      <c r="I37" s="511"/>
      <c r="J37" s="512"/>
      <c r="K37" s="74">
        <v>85</v>
      </c>
      <c r="L37" s="74" t="s">
        <v>1206</v>
      </c>
      <c r="M37" s="74"/>
      <c r="N37" s="74" t="s">
        <v>1206</v>
      </c>
      <c r="O37" s="74"/>
    </row>
    <row r="38" spans="1:15" ht="28.5" customHeight="1">
      <c r="A38" s="514"/>
      <c r="B38" s="77" t="s">
        <v>1223</v>
      </c>
      <c r="C38" s="77" t="s">
        <v>288</v>
      </c>
      <c r="D38" s="77" t="s">
        <v>1206</v>
      </c>
      <c r="E38" s="530" t="s">
        <v>1224</v>
      </c>
      <c r="F38" s="511"/>
      <c r="G38" s="511"/>
      <c r="H38" s="511"/>
      <c r="I38" s="511"/>
      <c r="J38" s="512"/>
      <c r="K38" s="77">
        <v>22</v>
      </c>
      <c r="L38" s="77" t="s">
        <v>1206</v>
      </c>
      <c r="M38" s="77"/>
      <c r="N38" s="77" t="s">
        <v>1206</v>
      </c>
      <c r="O38" s="77"/>
    </row>
    <row r="39" spans="1:15" ht="28.5" customHeight="1">
      <c r="A39" s="514"/>
      <c r="B39" s="74" t="s">
        <v>1225</v>
      </c>
      <c r="C39" s="74" t="s">
        <v>303</v>
      </c>
      <c r="D39" s="74" t="s">
        <v>1206</v>
      </c>
      <c r="E39" s="531" t="s">
        <v>1226</v>
      </c>
      <c r="F39" s="511"/>
      <c r="G39" s="511"/>
      <c r="H39" s="511"/>
      <c r="I39" s="511"/>
      <c r="J39" s="512"/>
      <c r="K39" s="74" t="s">
        <v>1206</v>
      </c>
      <c r="L39" s="74" t="s">
        <v>1206</v>
      </c>
      <c r="M39" s="74"/>
      <c r="N39" s="74" t="s">
        <v>1206</v>
      </c>
      <c r="O39" s="74"/>
    </row>
    <row r="40" spans="1:15" ht="28.5" customHeight="1">
      <c r="A40" s="514"/>
      <c r="B40" s="77" t="s">
        <v>1227</v>
      </c>
      <c r="C40" s="77" t="s">
        <v>309</v>
      </c>
      <c r="D40" s="77" t="s">
        <v>1228</v>
      </c>
      <c r="E40" s="530" t="s">
        <v>1229</v>
      </c>
      <c r="F40" s="511"/>
      <c r="G40" s="511"/>
      <c r="H40" s="511"/>
      <c r="I40" s="511"/>
      <c r="J40" s="512"/>
      <c r="K40" s="77">
        <v>20</v>
      </c>
      <c r="L40" s="77" t="s">
        <v>1206</v>
      </c>
      <c r="M40" s="77"/>
      <c r="N40" s="77">
        <v>100000</v>
      </c>
      <c r="O40" s="77"/>
    </row>
    <row r="41" spans="1:15" ht="28.5" customHeight="1">
      <c r="A41" s="514"/>
      <c r="B41" s="74" t="s">
        <v>1230</v>
      </c>
      <c r="C41" s="74" t="s">
        <v>317</v>
      </c>
      <c r="D41" s="74"/>
      <c r="E41" s="531" t="s">
        <v>1231</v>
      </c>
      <c r="F41" s="511"/>
      <c r="G41" s="511"/>
      <c r="H41" s="511"/>
      <c r="I41" s="511"/>
      <c r="J41" s="512"/>
      <c r="K41" s="74">
        <v>64</v>
      </c>
      <c r="L41" s="74" t="s">
        <v>1206</v>
      </c>
      <c r="M41" s="74"/>
      <c r="N41" s="74" t="s">
        <v>1206</v>
      </c>
      <c r="O41" s="74"/>
    </row>
    <row r="42" spans="1:15" ht="28.5" customHeight="1">
      <c r="A42" s="514"/>
      <c r="B42" s="77" t="s">
        <v>1232</v>
      </c>
      <c r="C42" s="77" t="s">
        <v>317</v>
      </c>
      <c r="D42" s="77"/>
      <c r="E42" s="530" t="s">
        <v>1231</v>
      </c>
      <c r="F42" s="511"/>
      <c r="G42" s="511"/>
      <c r="H42" s="511"/>
      <c r="I42" s="511"/>
      <c r="J42" s="512"/>
      <c r="K42" s="77">
        <v>160</v>
      </c>
      <c r="L42" s="77" t="s">
        <v>1206</v>
      </c>
      <c r="M42" s="77"/>
      <c r="N42" s="77" t="s">
        <v>1206</v>
      </c>
      <c r="O42" s="77"/>
    </row>
    <row r="43" spans="1:15" ht="28.5" customHeight="1">
      <c r="A43" s="514"/>
      <c r="B43" s="74" t="s">
        <v>1233</v>
      </c>
      <c r="C43" s="74" t="s">
        <v>317</v>
      </c>
      <c r="D43" s="74"/>
      <c r="E43" s="531" t="s">
        <v>1234</v>
      </c>
      <c r="F43" s="511"/>
      <c r="G43" s="511"/>
      <c r="H43" s="511"/>
      <c r="I43" s="511"/>
      <c r="J43" s="512"/>
      <c r="K43" s="74" t="s">
        <v>1206</v>
      </c>
      <c r="L43" s="74" t="s">
        <v>1206</v>
      </c>
      <c r="M43" s="74"/>
      <c r="N43" s="74" t="s">
        <v>1206</v>
      </c>
      <c r="O43" s="74"/>
    </row>
    <row r="44" spans="1:15" ht="28.5" customHeight="1">
      <c r="A44" s="514"/>
      <c r="B44" s="77" t="s">
        <v>1235</v>
      </c>
      <c r="C44" s="77" t="s">
        <v>336</v>
      </c>
      <c r="D44" s="77"/>
      <c r="E44" s="530" t="s">
        <v>1236</v>
      </c>
      <c r="F44" s="511"/>
      <c r="G44" s="511"/>
      <c r="H44" s="511"/>
      <c r="I44" s="511"/>
      <c r="J44" s="512"/>
      <c r="K44" s="77">
        <v>86</v>
      </c>
      <c r="L44" s="77" t="s">
        <v>1206</v>
      </c>
      <c r="M44" s="77"/>
      <c r="N44" s="77" t="s">
        <v>1206</v>
      </c>
      <c r="O44" s="77"/>
    </row>
    <row r="45" spans="1:15" ht="28.5" customHeight="1">
      <c r="A45" s="514"/>
      <c r="B45" s="74" t="s">
        <v>1237</v>
      </c>
      <c r="C45" s="74"/>
      <c r="D45" s="74" t="s">
        <v>1158</v>
      </c>
      <c r="E45" s="531" t="s">
        <v>1238</v>
      </c>
      <c r="F45" s="511"/>
      <c r="G45" s="511"/>
      <c r="H45" s="511"/>
      <c r="I45" s="511"/>
      <c r="J45" s="512"/>
      <c r="K45" s="74">
        <v>16</v>
      </c>
      <c r="L45" s="74" t="s">
        <v>1206</v>
      </c>
      <c r="M45" s="74"/>
      <c r="N45" s="74" t="s">
        <v>1206</v>
      </c>
      <c r="O45" s="74"/>
    </row>
    <row r="46" spans="1:15" ht="28.5" customHeight="1">
      <c r="A46" s="514"/>
      <c r="B46" s="77" t="s">
        <v>700</v>
      </c>
      <c r="C46" s="77"/>
      <c r="D46" s="77" t="s">
        <v>1239</v>
      </c>
      <c r="E46" s="530" t="s">
        <v>1240</v>
      </c>
      <c r="F46" s="511"/>
      <c r="G46" s="511"/>
      <c r="H46" s="511"/>
      <c r="I46" s="511"/>
      <c r="J46" s="512"/>
      <c r="K46" s="77" t="s">
        <v>1206</v>
      </c>
      <c r="L46" s="77" t="s">
        <v>1206</v>
      </c>
      <c r="M46" s="77"/>
      <c r="N46" s="77" t="s">
        <v>1206</v>
      </c>
      <c r="O46" s="77"/>
    </row>
    <row r="47" spans="1:15" ht="28.5" customHeight="1">
      <c r="A47" s="515"/>
      <c r="B47" s="74" t="s">
        <v>1241</v>
      </c>
      <c r="C47" s="74"/>
      <c r="D47" s="74" t="s">
        <v>1242</v>
      </c>
      <c r="E47" s="531" t="s">
        <v>1243</v>
      </c>
      <c r="F47" s="511"/>
      <c r="G47" s="511"/>
      <c r="H47" s="511"/>
      <c r="I47" s="511"/>
      <c r="J47" s="512"/>
      <c r="K47" s="74" t="s">
        <v>1206</v>
      </c>
      <c r="L47" s="74" t="s">
        <v>1206</v>
      </c>
      <c r="M47" s="74"/>
      <c r="N47" s="74" t="s">
        <v>1206</v>
      </c>
      <c r="O47" s="74"/>
    </row>
    <row r="48" spans="1:15">
      <c r="A48" s="529"/>
      <c r="B48" s="527"/>
      <c r="C48" s="527"/>
      <c r="D48" s="527"/>
      <c r="E48" s="527"/>
      <c r="F48" s="527"/>
      <c r="G48" s="527"/>
      <c r="H48" s="527"/>
      <c r="I48" s="527"/>
      <c r="J48" s="527"/>
      <c r="K48" s="527"/>
      <c r="L48" s="527"/>
      <c r="M48" s="527"/>
      <c r="N48" s="527"/>
      <c r="O48" s="528"/>
    </row>
    <row r="49" spans="1:15" ht="22.5" customHeight="1">
      <c r="A49" s="513" t="s">
        <v>201</v>
      </c>
      <c r="B49" s="74" t="s">
        <v>1244</v>
      </c>
      <c r="C49" s="74"/>
      <c r="D49" s="74" t="s">
        <v>1245</v>
      </c>
      <c r="E49" s="531" t="s">
        <v>1246</v>
      </c>
      <c r="F49" s="511"/>
      <c r="G49" s="511"/>
      <c r="H49" s="511"/>
      <c r="I49" s="511"/>
      <c r="J49" s="512"/>
      <c r="K49" s="74">
        <v>160</v>
      </c>
      <c r="L49" s="74" t="s">
        <v>1206</v>
      </c>
      <c r="M49" s="74"/>
      <c r="N49" s="74">
        <v>130000</v>
      </c>
      <c r="O49" s="74"/>
    </row>
    <row r="50" spans="1:15" ht="22.5" customHeight="1">
      <c r="A50" s="514"/>
      <c r="B50" s="77" t="s">
        <v>1247</v>
      </c>
      <c r="C50" s="77"/>
      <c r="D50" s="77" t="s">
        <v>1245</v>
      </c>
      <c r="E50" s="530" t="s">
        <v>1246</v>
      </c>
      <c r="F50" s="511"/>
      <c r="G50" s="511"/>
      <c r="H50" s="511"/>
      <c r="I50" s="511"/>
      <c r="J50" s="512"/>
      <c r="K50" s="77">
        <v>215</v>
      </c>
      <c r="L50" s="77" t="s">
        <v>1206</v>
      </c>
      <c r="M50" s="77"/>
      <c r="N50" s="77">
        <v>130000</v>
      </c>
      <c r="O50" s="77"/>
    </row>
    <row r="51" spans="1:15" ht="22.5" customHeight="1">
      <c r="A51" s="514"/>
      <c r="B51" s="74" t="s">
        <v>1248</v>
      </c>
      <c r="C51" s="74"/>
      <c r="D51" s="74" t="s">
        <v>1245</v>
      </c>
      <c r="E51" s="531"/>
      <c r="F51" s="511"/>
      <c r="G51" s="511"/>
      <c r="H51" s="511"/>
      <c r="I51" s="511"/>
      <c r="J51" s="512"/>
      <c r="K51" s="74">
        <v>210</v>
      </c>
      <c r="L51" s="74" t="s">
        <v>1206</v>
      </c>
      <c r="M51" s="74"/>
      <c r="N51" s="74" t="s">
        <v>1206</v>
      </c>
      <c r="O51" s="74"/>
    </row>
    <row r="52" spans="1:15" ht="22.5" customHeight="1">
      <c r="A52" s="514"/>
      <c r="B52" s="77" t="s">
        <v>1249</v>
      </c>
      <c r="C52" s="77"/>
      <c r="D52" s="77" t="s">
        <v>1245</v>
      </c>
      <c r="E52" s="530"/>
      <c r="F52" s="511"/>
      <c r="G52" s="511"/>
      <c r="H52" s="511"/>
      <c r="I52" s="511"/>
      <c r="J52" s="512"/>
      <c r="K52" s="77">
        <v>100</v>
      </c>
      <c r="L52" s="77" t="s">
        <v>1206</v>
      </c>
      <c r="M52" s="77"/>
      <c r="N52" s="77">
        <v>100000</v>
      </c>
      <c r="O52" s="77"/>
    </row>
    <row r="53" spans="1:15" ht="22.5" customHeight="1">
      <c r="A53" s="515"/>
      <c r="B53" s="74" t="s">
        <v>1250</v>
      </c>
      <c r="C53" s="74"/>
      <c r="D53" s="74" t="s">
        <v>1245</v>
      </c>
      <c r="E53" s="531"/>
      <c r="F53" s="511"/>
      <c r="G53" s="511"/>
      <c r="H53" s="511"/>
      <c r="I53" s="511"/>
      <c r="J53" s="512"/>
      <c r="K53" s="74">
        <v>20</v>
      </c>
      <c r="L53" s="74" t="s">
        <v>1206</v>
      </c>
      <c r="M53" s="74"/>
      <c r="N53" s="74" t="s">
        <v>1206</v>
      </c>
      <c r="O53" s="74"/>
    </row>
    <row r="54" spans="1:15">
      <c r="A54" s="529"/>
      <c r="B54" s="527"/>
      <c r="C54" s="527"/>
      <c r="D54" s="527"/>
      <c r="E54" s="527"/>
      <c r="F54" s="527"/>
      <c r="G54" s="527"/>
      <c r="H54" s="527"/>
      <c r="I54" s="527"/>
      <c r="J54" s="527"/>
      <c r="K54" s="527"/>
      <c r="L54" s="527"/>
      <c r="M54" s="527"/>
      <c r="N54" s="527"/>
      <c r="O54" s="528"/>
    </row>
    <row r="55" spans="1:15">
      <c r="A55" s="526" t="s">
        <v>1251</v>
      </c>
      <c r="B55" s="527"/>
      <c r="C55" s="527"/>
      <c r="D55" s="527"/>
      <c r="E55" s="527"/>
      <c r="F55" s="527"/>
      <c r="G55" s="527"/>
      <c r="H55" s="527"/>
      <c r="I55" s="527"/>
      <c r="J55" s="527"/>
      <c r="K55" s="527"/>
      <c r="L55" s="527"/>
      <c r="M55" s="527"/>
      <c r="N55" s="527"/>
      <c r="O55" s="528"/>
    </row>
    <row r="56" spans="1:15">
      <c r="A56" s="526" t="s">
        <v>1252</v>
      </c>
      <c r="B56" s="527"/>
      <c r="C56" s="527"/>
      <c r="D56" s="527"/>
      <c r="E56" s="527"/>
      <c r="F56" s="527"/>
      <c r="G56" s="527"/>
      <c r="H56" s="527"/>
      <c r="I56" s="527"/>
      <c r="J56" s="527"/>
      <c r="K56" s="527"/>
      <c r="L56" s="527"/>
      <c r="M56" s="527"/>
      <c r="N56" s="527"/>
      <c r="O56" s="528"/>
    </row>
    <row r="57" spans="1:15">
      <c r="A57" s="526" t="s">
        <v>1253</v>
      </c>
      <c r="B57" s="527"/>
      <c r="C57" s="527"/>
      <c r="D57" s="527"/>
      <c r="E57" s="527"/>
      <c r="F57" s="527"/>
      <c r="G57" s="527"/>
      <c r="H57" s="527"/>
      <c r="I57" s="527"/>
      <c r="J57" s="527"/>
      <c r="K57" s="527"/>
      <c r="L57" s="527"/>
      <c r="M57" s="527"/>
      <c r="N57" s="527"/>
      <c r="O57" s="528"/>
    </row>
    <row r="58" spans="1:15">
      <c r="A58" s="526" t="s">
        <v>1254</v>
      </c>
      <c r="B58" s="527"/>
      <c r="C58" s="527"/>
      <c r="D58" s="527"/>
      <c r="E58" s="527"/>
      <c r="F58" s="527"/>
      <c r="G58" s="527"/>
      <c r="H58" s="527"/>
      <c r="I58" s="527"/>
      <c r="J58" s="527"/>
      <c r="K58" s="527"/>
      <c r="L58" s="527"/>
      <c r="M58" s="527"/>
      <c r="N58" s="527"/>
      <c r="O58" s="528"/>
    </row>
    <row r="61" spans="1:15" ht="87.75" customHeight="1">
      <c r="A61" s="536" t="s">
        <v>1255</v>
      </c>
      <c r="B61" s="536"/>
      <c r="C61" s="536"/>
      <c r="D61" s="536"/>
      <c r="E61" s="67"/>
      <c r="F61" s="67"/>
      <c r="G61" s="67"/>
      <c r="H61" s="67"/>
      <c r="I61" s="67"/>
    </row>
    <row r="62" spans="1:15" ht="48" customHeight="1">
      <c r="A62" s="535" t="s">
        <v>1256</v>
      </c>
      <c r="B62" s="535"/>
      <c r="C62" s="535"/>
      <c r="D62" s="535"/>
      <c r="E62" s="67"/>
      <c r="F62" s="67"/>
      <c r="G62" s="67"/>
      <c r="H62" s="67"/>
      <c r="I62" s="67"/>
    </row>
    <row r="63" spans="1:15" ht="42">
      <c r="A63" s="66" t="s">
        <v>1257</v>
      </c>
      <c r="B63" s="66" t="s">
        <v>431</v>
      </c>
      <c r="C63" s="66" t="s">
        <v>1258</v>
      </c>
      <c r="D63" s="66" t="s">
        <v>1259</v>
      </c>
      <c r="E63" s="66" t="s">
        <v>1260</v>
      </c>
      <c r="F63" s="66" t="s">
        <v>1261</v>
      </c>
      <c r="G63" s="66" t="s">
        <v>1262</v>
      </c>
      <c r="H63" s="66" t="s">
        <v>1263</v>
      </c>
      <c r="I63" s="66" t="s">
        <v>1264</v>
      </c>
    </row>
    <row r="64" spans="1:15" ht="40.5">
      <c r="A64" s="75" t="s">
        <v>1265</v>
      </c>
      <c r="B64" s="61" t="s">
        <v>1266</v>
      </c>
      <c r="C64" s="75" t="s">
        <v>1267</v>
      </c>
      <c r="D64" s="61" t="s">
        <v>1095</v>
      </c>
      <c r="E64" s="61" t="s">
        <v>1268</v>
      </c>
      <c r="F64" s="61">
        <v>3</v>
      </c>
      <c r="G64" s="61" t="s">
        <v>1118</v>
      </c>
      <c r="H64" s="61" t="s">
        <v>1269</v>
      </c>
      <c r="I64" s="61" t="s">
        <v>1270</v>
      </c>
    </row>
    <row r="65" spans="1:9" ht="40.5">
      <c r="A65" s="75" t="s">
        <v>1271</v>
      </c>
      <c r="B65" s="61" t="s">
        <v>1266</v>
      </c>
      <c r="C65" s="75" t="s">
        <v>1267</v>
      </c>
      <c r="D65" s="61" t="s">
        <v>1095</v>
      </c>
      <c r="E65" s="61" t="s">
        <v>1268</v>
      </c>
      <c r="F65" s="61">
        <v>3</v>
      </c>
      <c r="G65" s="61" t="s">
        <v>1097</v>
      </c>
      <c r="H65" s="61" t="s">
        <v>1269</v>
      </c>
      <c r="I65" s="61" t="s">
        <v>1270</v>
      </c>
    </row>
    <row r="66" spans="1:9" ht="40.5">
      <c r="A66" s="75" t="s">
        <v>1272</v>
      </c>
      <c r="B66" s="61" t="s">
        <v>1273</v>
      </c>
      <c r="C66" s="75" t="s">
        <v>1267</v>
      </c>
      <c r="D66" s="61" t="s">
        <v>1095</v>
      </c>
      <c r="E66" s="61" t="s">
        <v>1274</v>
      </c>
      <c r="F66" s="61">
        <v>3</v>
      </c>
      <c r="G66" s="61" t="s">
        <v>1118</v>
      </c>
      <c r="H66" s="61" t="s">
        <v>1269</v>
      </c>
      <c r="I66" s="61" t="s">
        <v>1275</v>
      </c>
    </row>
    <row r="67" spans="1:9" ht="40.5">
      <c r="A67" s="75" t="s">
        <v>1276</v>
      </c>
      <c r="B67" s="61" t="s">
        <v>1277</v>
      </c>
      <c r="C67" s="75" t="s">
        <v>1267</v>
      </c>
      <c r="D67" s="61" t="s">
        <v>1095</v>
      </c>
      <c r="E67" s="61" t="s">
        <v>1274</v>
      </c>
      <c r="F67" s="61">
        <v>3</v>
      </c>
      <c r="G67" s="61" t="s">
        <v>1097</v>
      </c>
      <c r="H67" s="61" t="s">
        <v>1269</v>
      </c>
      <c r="I67" s="61" t="s">
        <v>1275</v>
      </c>
    </row>
    <row r="68" spans="1:9" ht="40.5">
      <c r="A68" s="75" t="s">
        <v>1278</v>
      </c>
      <c r="B68" s="61" t="s">
        <v>1279</v>
      </c>
      <c r="C68" s="75" t="s">
        <v>1267</v>
      </c>
      <c r="D68" s="61" t="s">
        <v>1095</v>
      </c>
      <c r="E68" s="61">
        <v>27</v>
      </c>
      <c r="F68" s="61">
        <v>3</v>
      </c>
      <c r="G68" s="61" t="s">
        <v>1118</v>
      </c>
      <c r="H68" s="61" t="s">
        <v>1269</v>
      </c>
      <c r="I68" s="61" t="s">
        <v>1270</v>
      </c>
    </row>
    <row r="69" spans="1:9" ht="40.5">
      <c r="A69" s="75" t="s">
        <v>1280</v>
      </c>
      <c r="B69" s="61" t="s">
        <v>1281</v>
      </c>
      <c r="C69" s="75" t="s">
        <v>1267</v>
      </c>
      <c r="D69" s="61" t="s">
        <v>1095</v>
      </c>
      <c r="E69" s="61" t="s">
        <v>1282</v>
      </c>
      <c r="F69" s="61" t="s">
        <v>1096</v>
      </c>
      <c r="G69" s="61" t="s">
        <v>1097</v>
      </c>
      <c r="H69" s="61" t="s">
        <v>1269</v>
      </c>
      <c r="I69" s="61" t="s">
        <v>1270</v>
      </c>
    </row>
    <row r="70" spans="1:9" ht="40.5">
      <c r="A70" s="75" t="s">
        <v>413</v>
      </c>
      <c r="B70" s="61" t="s">
        <v>1283</v>
      </c>
      <c r="C70" s="75" t="s">
        <v>1267</v>
      </c>
      <c r="D70" s="61" t="s">
        <v>1095</v>
      </c>
      <c r="E70" s="61" t="s">
        <v>1284</v>
      </c>
      <c r="F70" s="61">
        <v>2</v>
      </c>
      <c r="G70" s="61" t="s">
        <v>1097</v>
      </c>
      <c r="H70" s="61" t="s">
        <v>1269</v>
      </c>
      <c r="I70" s="61" t="s">
        <v>1270</v>
      </c>
    </row>
    <row r="71" spans="1:9" ht="40.5">
      <c r="A71" s="75" t="s">
        <v>427</v>
      </c>
      <c r="B71" s="61" t="s">
        <v>1285</v>
      </c>
      <c r="C71" s="75" t="s">
        <v>1267</v>
      </c>
      <c r="D71" s="61" t="s">
        <v>1095</v>
      </c>
      <c r="E71" s="61" t="s">
        <v>1286</v>
      </c>
      <c r="F71" s="61" t="s">
        <v>1096</v>
      </c>
      <c r="G71" s="61" t="s">
        <v>1097</v>
      </c>
      <c r="H71" s="61" t="s">
        <v>1269</v>
      </c>
      <c r="I71" s="61" t="s">
        <v>1287</v>
      </c>
    </row>
    <row r="72" spans="1:9" ht="40.5">
      <c r="A72" s="75" t="s">
        <v>433</v>
      </c>
      <c r="B72" s="61" t="s">
        <v>1288</v>
      </c>
      <c r="C72" s="75" t="s">
        <v>1267</v>
      </c>
      <c r="D72" s="61" t="s">
        <v>1095</v>
      </c>
      <c r="E72" s="61" t="s">
        <v>1289</v>
      </c>
      <c r="F72" s="61">
        <v>3</v>
      </c>
      <c r="G72" s="61" t="s">
        <v>1290</v>
      </c>
      <c r="H72" s="61" t="s">
        <v>1269</v>
      </c>
      <c r="I72" s="61" t="s">
        <v>1287</v>
      </c>
    </row>
    <row r="73" spans="1:9" ht="40.5">
      <c r="A73" s="75" t="s">
        <v>385</v>
      </c>
      <c r="B73" s="61" t="s">
        <v>1291</v>
      </c>
      <c r="C73" s="75" t="s">
        <v>1267</v>
      </c>
      <c r="D73" s="61" t="s">
        <v>1095</v>
      </c>
      <c r="E73" s="61" t="s">
        <v>1106</v>
      </c>
      <c r="F73" s="61" t="s">
        <v>1292</v>
      </c>
      <c r="G73" s="61" t="s">
        <v>1293</v>
      </c>
      <c r="H73" s="61" t="s">
        <v>1269</v>
      </c>
      <c r="I73" s="61" t="s">
        <v>1287</v>
      </c>
    </row>
    <row r="74" spans="1:9" ht="46.5" customHeight="1">
      <c r="A74" s="537" t="s">
        <v>1164</v>
      </c>
      <c r="B74" s="537"/>
      <c r="C74" s="537"/>
      <c r="D74" s="67"/>
      <c r="E74" s="67"/>
      <c r="F74" s="67"/>
      <c r="G74" s="67"/>
      <c r="H74" s="67"/>
      <c r="I74" s="67"/>
    </row>
    <row r="75" spans="1:9" ht="69">
      <c r="A75" s="66" t="s">
        <v>431</v>
      </c>
      <c r="B75" s="66" t="s">
        <v>1258</v>
      </c>
      <c r="C75" s="66" t="s">
        <v>1294</v>
      </c>
      <c r="D75" s="66" t="s">
        <v>1259</v>
      </c>
      <c r="E75" s="66" t="s">
        <v>1260</v>
      </c>
      <c r="F75" s="66" t="s">
        <v>1261</v>
      </c>
      <c r="G75" s="66" t="s">
        <v>1295</v>
      </c>
      <c r="H75" s="66" t="s">
        <v>1296</v>
      </c>
      <c r="I75" s="66" t="s">
        <v>1264</v>
      </c>
    </row>
    <row r="76" spans="1:9" ht="40.5">
      <c r="A76" s="75" t="s">
        <v>271</v>
      </c>
      <c r="B76" s="75" t="s">
        <v>1267</v>
      </c>
      <c r="C76" s="61" t="s">
        <v>1297</v>
      </c>
      <c r="D76" s="61" t="s">
        <v>1095</v>
      </c>
      <c r="E76" s="61" t="s">
        <v>1298</v>
      </c>
      <c r="F76" s="61">
        <v>4</v>
      </c>
      <c r="G76" s="61" t="s">
        <v>1290</v>
      </c>
      <c r="H76" s="61" t="s">
        <v>1299</v>
      </c>
      <c r="I76" s="61" t="s">
        <v>1287</v>
      </c>
    </row>
    <row r="77" spans="1:9" ht="40.5">
      <c r="A77" s="75" t="s">
        <v>51</v>
      </c>
      <c r="B77" s="75" t="s">
        <v>1267</v>
      </c>
      <c r="C77" s="61" t="s">
        <v>1297</v>
      </c>
      <c r="D77" s="61" t="s">
        <v>1095</v>
      </c>
      <c r="E77" s="61" t="s">
        <v>1298</v>
      </c>
      <c r="F77" s="61">
        <v>4</v>
      </c>
      <c r="G77" s="61" t="s">
        <v>1290</v>
      </c>
      <c r="H77" s="61" t="s">
        <v>1299</v>
      </c>
      <c r="I77" s="61" t="s">
        <v>1287</v>
      </c>
    </row>
    <row r="78" spans="1:9" ht="40.5">
      <c r="A78" s="75" t="s">
        <v>1300</v>
      </c>
      <c r="B78" s="75" t="s">
        <v>1267</v>
      </c>
      <c r="C78" s="61" t="s">
        <v>1297</v>
      </c>
      <c r="D78" s="61" t="s">
        <v>1095</v>
      </c>
      <c r="E78" s="61" t="s">
        <v>1301</v>
      </c>
      <c r="F78" s="61">
        <v>3</v>
      </c>
      <c r="G78" s="61" t="s">
        <v>1118</v>
      </c>
      <c r="H78" s="61" t="s">
        <v>1299</v>
      </c>
      <c r="I78" s="61" t="s">
        <v>1287</v>
      </c>
    </row>
    <row r="79" spans="1:9" ht="40.5">
      <c r="A79" s="75" t="s">
        <v>203</v>
      </c>
      <c r="B79" s="75" t="s">
        <v>1267</v>
      </c>
      <c r="C79" s="61" t="s">
        <v>1297</v>
      </c>
      <c r="D79" s="61" t="s">
        <v>1095</v>
      </c>
      <c r="E79" s="61" t="s">
        <v>1302</v>
      </c>
      <c r="F79" s="61" t="s">
        <v>1096</v>
      </c>
      <c r="G79" s="61" t="s">
        <v>1097</v>
      </c>
      <c r="H79" s="61" t="s">
        <v>1299</v>
      </c>
      <c r="I79" s="61" t="s">
        <v>1287</v>
      </c>
    </row>
    <row r="80" spans="1:9" ht="42" customHeight="1">
      <c r="A80" s="538" t="s">
        <v>1303</v>
      </c>
      <c r="B80" s="538"/>
      <c r="C80" s="538"/>
      <c r="D80" s="67"/>
      <c r="E80" s="67"/>
      <c r="F80" s="67"/>
      <c r="G80" s="67"/>
      <c r="H80" s="67"/>
      <c r="I80" s="67"/>
    </row>
    <row r="81" spans="1:9" ht="48.75" customHeight="1">
      <c r="A81" s="535" t="s">
        <v>1256</v>
      </c>
      <c r="B81" s="535"/>
      <c r="C81" s="535"/>
      <c r="D81" s="67"/>
      <c r="E81" s="67"/>
      <c r="F81" s="67"/>
      <c r="G81" s="67"/>
      <c r="H81" s="67"/>
      <c r="I81" s="67"/>
    </row>
    <row r="82" spans="1:9" ht="42">
      <c r="A82" s="66" t="s">
        <v>431</v>
      </c>
      <c r="B82" s="66" t="s">
        <v>1258</v>
      </c>
      <c r="C82" s="66" t="s">
        <v>1294</v>
      </c>
      <c r="D82" s="66" t="s">
        <v>1304</v>
      </c>
      <c r="E82" s="66" t="s">
        <v>1305</v>
      </c>
      <c r="F82" s="66" t="s">
        <v>1306</v>
      </c>
      <c r="G82" s="66" t="s">
        <v>1307</v>
      </c>
      <c r="H82" s="66" t="s">
        <v>1168</v>
      </c>
      <c r="I82" s="66" t="s">
        <v>1263</v>
      </c>
    </row>
    <row r="83" spans="1:9">
      <c r="A83" s="75" t="s">
        <v>1308</v>
      </c>
      <c r="B83" s="75" t="s">
        <v>1267</v>
      </c>
      <c r="C83" s="61"/>
      <c r="D83" s="61" t="s">
        <v>1309</v>
      </c>
      <c r="E83" s="61" t="s">
        <v>1309</v>
      </c>
      <c r="F83" s="61" t="s">
        <v>1309</v>
      </c>
      <c r="G83" s="61" t="s">
        <v>1309</v>
      </c>
      <c r="H83" s="61" t="s">
        <v>1309</v>
      </c>
      <c r="I83" s="61" t="s">
        <v>1309</v>
      </c>
    </row>
    <row r="84" spans="1:9" ht="57.75" customHeight="1">
      <c r="A84" s="538" t="s">
        <v>1310</v>
      </c>
      <c r="B84" s="538"/>
      <c r="C84" s="538"/>
      <c r="D84" s="538"/>
      <c r="E84" s="538"/>
      <c r="F84" s="67"/>
      <c r="G84" s="67"/>
      <c r="H84" s="67"/>
      <c r="I84" s="67"/>
    </row>
    <row r="85" spans="1:9" ht="36" customHeight="1">
      <c r="A85" s="535" t="s">
        <v>1256</v>
      </c>
      <c r="B85" s="535"/>
      <c r="C85" s="535"/>
      <c r="D85" s="535"/>
      <c r="E85" s="535"/>
      <c r="F85" s="67"/>
      <c r="G85" s="67"/>
      <c r="H85" s="67"/>
      <c r="I85" s="67"/>
    </row>
    <row r="86" spans="1:9" ht="55.5">
      <c r="A86" s="66" t="s">
        <v>431</v>
      </c>
      <c r="B86" s="66" t="s">
        <v>1258</v>
      </c>
      <c r="C86" s="66" t="s">
        <v>1294</v>
      </c>
      <c r="D86" s="66" t="s">
        <v>1311</v>
      </c>
      <c r="E86" s="66" t="s">
        <v>1312</v>
      </c>
      <c r="F86" s="66" t="s">
        <v>1306</v>
      </c>
      <c r="G86" s="66" t="s">
        <v>1307</v>
      </c>
      <c r="H86" s="67"/>
      <c r="I86" s="67"/>
    </row>
    <row r="87" spans="1:9" ht="40.5">
      <c r="A87" s="75" t="s">
        <v>754</v>
      </c>
      <c r="B87" s="61" t="s">
        <v>1313</v>
      </c>
      <c r="C87" s="61"/>
      <c r="D87" s="61" t="s">
        <v>1314</v>
      </c>
      <c r="E87" s="61" t="s">
        <v>1315</v>
      </c>
      <c r="F87" s="61" t="s">
        <v>1309</v>
      </c>
      <c r="G87" s="61" t="s">
        <v>1309</v>
      </c>
      <c r="H87" s="67"/>
      <c r="I87" s="67"/>
    </row>
    <row r="88" spans="1:9" ht="54">
      <c r="A88" s="75" t="s">
        <v>720</v>
      </c>
      <c r="B88" s="61" t="s">
        <v>1316</v>
      </c>
      <c r="C88" s="61"/>
      <c r="D88" s="61" t="s">
        <v>1317</v>
      </c>
      <c r="E88" s="61" t="s">
        <v>1318</v>
      </c>
      <c r="F88" s="61" t="s">
        <v>1309</v>
      </c>
      <c r="G88" s="61" t="s">
        <v>1319</v>
      </c>
      <c r="H88" s="67"/>
      <c r="I88" s="67"/>
    </row>
    <row r="89" spans="1:9" ht="54">
      <c r="A89" s="75" t="s">
        <v>717</v>
      </c>
      <c r="B89" s="61" t="s">
        <v>1320</v>
      </c>
      <c r="C89" s="61"/>
      <c r="D89" s="61" t="s">
        <v>1317</v>
      </c>
      <c r="E89" s="61" t="s">
        <v>1318</v>
      </c>
      <c r="F89" s="61" t="s">
        <v>1309</v>
      </c>
      <c r="G89" s="61" t="s">
        <v>1319</v>
      </c>
      <c r="H89" s="67"/>
      <c r="I89" s="67"/>
    </row>
    <row r="91" spans="1:9" ht="22.5">
      <c r="A91" s="64" t="s">
        <v>1321</v>
      </c>
      <c r="B91" s="67"/>
      <c r="C91" s="67"/>
      <c r="D91" s="67"/>
      <c r="E91" s="67"/>
      <c r="F91" s="67"/>
      <c r="G91" s="67"/>
    </row>
    <row r="92" spans="1:9" ht="40.5">
      <c r="A92" s="65" t="s">
        <v>1072</v>
      </c>
      <c r="B92" s="67"/>
      <c r="C92" s="67"/>
      <c r="D92" s="67"/>
      <c r="E92" s="67"/>
      <c r="F92" s="67"/>
      <c r="G92" s="67"/>
    </row>
    <row r="93" spans="1:9" ht="42">
      <c r="A93" s="66" t="s">
        <v>624</v>
      </c>
      <c r="B93" s="66" t="s">
        <v>431</v>
      </c>
      <c r="C93" s="66" t="s">
        <v>1074</v>
      </c>
      <c r="D93" s="66" t="s">
        <v>1322</v>
      </c>
      <c r="E93" s="66" t="s">
        <v>1323</v>
      </c>
      <c r="F93" s="66" t="s">
        <v>1075</v>
      </c>
      <c r="G93" s="66" t="s">
        <v>1324</v>
      </c>
    </row>
    <row r="94" spans="1:9">
      <c r="A94" s="61" t="s">
        <v>628</v>
      </c>
      <c r="B94" s="62" t="s">
        <v>717</v>
      </c>
      <c r="C94" s="61" t="s">
        <v>1245</v>
      </c>
      <c r="D94" s="61" t="s">
        <v>1325</v>
      </c>
      <c r="E94" s="63" t="s">
        <v>1082</v>
      </c>
      <c r="F94" s="61" t="s">
        <v>1106</v>
      </c>
      <c r="G94" s="61"/>
    </row>
    <row r="95" spans="1:9">
      <c r="A95" s="61" t="s">
        <v>632</v>
      </c>
      <c r="B95" s="62" t="s">
        <v>720</v>
      </c>
      <c r="C95" s="61" t="s">
        <v>1245</v>
      </c>
      <c r="D95" s="61" t="s">
        <v>1325</v>
      </c>
      <c r="E95" s="63" t="s">
        <v>1082</v>
      </c>
      <c r="F95" s="61" t="s">
        <v>1106</v>
      </c>
      <c r="G95" s="61"/>
    </row>
    <row r="96" spans="1:9">
      <c r="A96" s="61" t="s">
        <v>636</v>
      </c>
      <c r="B96" s="62" t="s">
        <v>723</v>
      </c>
      <c r="C96" s="61" t="s">
        <v>1245</v>
      </c>
      <c r="D96" s="61" t="s">
        <v>1325</v>
      </c>
      <c r="E96" s="63" t="s">
        <v>1082</v>
      </c>
      <c r="F96" s="61" t="s">
        <v>1106</v>
      </c>
      <c r="G96" s="61"/>
    </row>
    <row r="97" spans="1:7">
      <c r="A97" s="61" t="s">
        <v>640</v>
      </c>
      <c r="B97" s="62" t="s">
        <v>726</v>
      </c>
      <c r="C97" s="61" t="s">
        <v>1245</v>
      </c>
      <c r="D97" s="61" t="s">
        <v>1325</v>
      </c>
      <c r="E97" s="63" t="s">
        <v>1082</v>
      </c>
      <c r="F97" s="61" t="s">
        <v>1106</v>
      </c>
      <c r="G97" s="61"/>
    </row>
    <row r="98" spans="1:7">
      <c r="A98" s="61" t="s">
        <v>644</v>
      </c>
      <c r="B98" s="62" t="s">
        <v>729</v>
      </c>
      <c r="C98" s="61" t="s">
        <v>1245</v>
      </c>
      <c r="D98" s="61" t="s">
        <v>1325</v>
      </c>
      <c r="E98" s="63" t="s">
        <v>1082</v>
      </c>
      <c r="F98" s="61" t="s">
        <v>1106</v>
      </c>
      <c r="G98" s="61"/>
    </row>
    <row r="99" spans="1:7" ht="27.75">
      <c r="A99" s="61" t="s">
        <v>648</v>
      </c>
      <c r="B99" s="62" t="s">
        <v>732</v>
      </c>
      <c r="C99" s="61">
        <v>2</v>
      </c>
      <c r="D99" s="61" t="s">
        <v>1326</v>
      </c>
      <c r="E99" s="61" t="s">
        <v>1327</v>
      </c>
      <c r="F99" s="61" t="s">
        <v>1106</v>
      </c>
      <c r="G99" s="61"/>
    </row>
    <row r="100" spans="1:7" ht="27.75">
      <c r="A100" s="61" t="s">
        <v>652</v>
      </c>
      <c r="B100" s="62" t="s">
        <v>735</v>
      </c>
      <c r="C100" s="61" t="s">
        <v>1245</v>
      </c>
      <c r="D100" s="61" t="s">
        <v>1328</v>
      </c>
      <c r="E100" s="61" t="s">
        <v>1327</v>
      </c>
      <c r="F100" s="61" t="s">
        <v>1106</v>
      </c>
      <c r="G100" s="61"/>
    </row>
    <row r="101" spans="1:7" ht="27.75">
      <c r="A101" s="61" t="s">
        <v>656</v>
      </c>
      <c r="B101" s="62" t="s">
        <v>738</v>
      </c>
      <c r="C101" s="61">
        <v>3</v>
      </c>
      <c r="D101" s="61" t="s">
        <v>1326</v>
      </c>
      <c r="E101" s="61" t="s">
        <v>1329</v>
      </c>
      <c r="F101" s="61" t="s">
        <v>1106</v>
      </c>
      <c r="G101" s="61"/>
    </row>
    <row r="102" spans="1:7" ht="27.75">
      <c r="A102" s="61" t="s">
        <v>660</v>
      </c>
      <c r="B102" s="62" t="s">
        <v>742</v>
      </c>
      <c r="C102" s="61" t="s">
        <v>1245</v>
      </c>
      <c r="D102" s="61" t="s">
        <v>1328</v>
      </c>
      <c r="E102" s="61" t="s">
        <v>1329</v>
      </c>
      <c r="F102" s="61" t="s">
        <v>1106</v>
      </c>
      <c r="G102" s="61"/>
    </row>
    <row r="103" spans="1:7" ht="54">
      <c r="A103" s="61" t="s">
        <v>664</v>
      </c>
      <c r="B103" s="62" t="s">
        <v>745</v>
      </c>
      <c r="C103" s="61">
        <v>5</v>
      </c>
      <c r="D103" s="61" t="s">
        <v>1326</v>
      </c>
      <c r="E103" s="61" t="s">
        <v>1330</v>
      </c>
      <c r="F103" s="61" t="s">
        <v>1106</v>
      </c>
      <c r="G103" s="61" t="s">
        <v>1331</v>
      </c>
    </row>
    <row r="104" spans="1:7" ht="54">
      <c r="A104" s="61" t="s">
        <v>668</v>
      </c>
      <c r="B104" s="62" t="s">
        <v>748</v>
      </c>
      <c r="C104" s="61" t="s">
        <v>1245</v>
      </c>
      <c r="D104" s="61" t="s">
        <v>1328</v>
      </c>
      <c r="E104" s="61" t="s">
        <v>1330</v>
      </c>
      <c r="F104" s="61" t="s">
        <v>1106</v>
      </c>
      <c r="G104" s="61" t="s">
        <v>1331</v>
      </c>
    </row>
    <row r="105" spans="1:7" ht="27.75">
      <c r="A105" s="61" t="s">
        <v>672</v>
      </c>
      <c r="B105" s="61" t="s">
        <v>751</v>
      </c>
      <c r="C105" s="61">
        <v>6</v>
      </c>
      <c r="D105" s="61" t="s">
        <v>1332</v>
      </c>
      <c r="E105" s="61" t="s">
        <v>1333</v>
      </c>
      <c r="F105" s="61" t="s">
        <v>1106</v>
      </c>
      <c r="G105" s="61"/>
    </row>
    <row r="106" spans="1:7" ht="27.75">
      <c r="A106" s="61" t="s">
        <v>676</v>
      </c>
      <c r="B106" s="62" t="s">
        <v>754</v>
      </c>
      <c r="C106" s="61" t="s">
        <v>1228</v>
      </c>
      <c r="D106" s="61" t="s">
        <v>1328</v>
      </c>
      <c r="E106" s="61" t="s">
        <v>1334</v>
      </c>
      <c r="F106" s="61" t="s">
        <v>1106</v>
      </c>
      <c r="G106" s="61"/>
    </row>
    <row r="107" spans="1:7" ht="27.75">
      <c r="A107" s="61" t="s">
        <v>680</v>
      </c>
      <c r="B107" s="62" t="s">
        <v>757</v>
      </c>
      <c r="C107" s="61">
        <v>10</v>
      </c>
      <c r="D107" s="61" t="s">
        <v>1326</v>
      </c>
      <c r="E107" s="61" t="s">
        <v>1335</v>
      </c>
      <c r="F107" s="61" t="s">
        <v>1106</v>
      </c>
      <c r="G107" s="61"/>
    </row>
    <row r="108" spans="1:7" ht="27.75">
      <c r="A108" s="61" t="s">
        <v>684</v>
      </c>
      <c r="B108" s="62" t="s">
        <v>760</v>
      </c>
      <c r="C108" s="61" t="s">
        <v>1336</v>
      </c>
      <c r="D108" s="61" t="s">
        <v>1326</v>
      </c>
      <c r="E108" s="61" t="s">
        <v>1335</v>
      </c>
      <c r="F108" s="61">
        <v>160</v>
      </c>
      <c r="G108" s="61"/>
    </row>
    <row r="109" spans="1:7" ht="27.75">
      <c r="A109" s="61" t="s">
        <v>688</v>
      </c>
      <c r="B109" s="62" t="s">
        <v>763</v>
      </c>
      <c r="C109" s="61" t="s">
        <v>1337</v>
      </c>
      <c r="D109" s="61" t="s">
        <v>1328</v>
      </c>
      <c r="E109" s="61" t="s">
        <v>1335</v>
      </c>
      <c r="F109" s="61">
        <v>64</v>
      </c>
      <c r="G109" s="61"/>
    </row>
    <row r="110" spans="1:7" ht="27.75">
      <c r="A110" s="61" t="s">
        <v>692</v>
      </c>
      <c r="B110" s="62" t="s">
        <v>766</v>
      </c>
      <c r="C110" s="61" t="s">
        <v>1338</v>
      </c>
      <c r="D110" s="61" t="s">
        <v>1328</v>
      </c>
      <c r="E110" s="61" t="s">
        <v>1339</v>
      </c>
      <c r="F110" s="61" t="s">
        <v>1106</v>
      </c>
      <c r="G110" s="61"/>
    </row>
    <row r="111" spans="1:7">
      <c r="A111" s="61" t="s">
        <v>696</v>
      </c>
      <c r="B111" s="63" t="s">
        <v>1082</v>
      </c>
      <c r="C111" s="61" t="s">
        <v>1245</v>
      </c>
      <c r="D111" s="61" t="s">
        <v>1328</v>
      </c>
      <c r="E111" s="61" t="s">
        <v>1340</v>
      </c>
      <c r="F111" s="61" t="s">
        <v>1106</v>
      </c>
      <c r="G111" s="61"/>
    </row>
    <row r="112" spans="1:7">
      <c r="A112" s="61" t="s">
        <v>700</v>
      </c>
      <c r="B112" s="63" t="s">
        <v>1082</v>
      </c>
      <c r="C112" s="61" t="s">
        <v>1242</v>
      </c>
      <c r="D112" s="61" t="s">
        <v>1326</v>
      </c>
      <c r="E112" s="61" t="s">
        <v>432</v>
      </c>
      <c r="F112" s="61" t="s">
        <v>1106</v>
      </c>
      <c r="G112" s="61"/>
    </row>
    <row r="113" spans="1:7">
      <c r="A113" s="61" t="s">
        <v>704</v>
      </c>
      <c r="B113" s="63" t="s">
        <v>1082</v>
      </c>
      <c r="C113" s="61" t="s">
        <v>1245</v>
      </c>
      <c r="D113" s="61" t="s">
        <v>1328</v>
      </c>
      <c r="E113" s="61" t="s">
        <v>432</v>
      </c>
      <c r="F113" s="61" t="s">
        <v>1106</v>
      </c>
      <c r="G113" s="61"/>
    </row>
    <row r="114" spans="1:7">
      <c r="A114" s="61" t="s">
        <v>707</v>
      </c>
      <c r="B114" s="63" t="s">
        <v>1082</v>
      </c>
      <c r="C114" s="61" t="s">
        <v>1242</v>
      </c>
      <c r="D114" s="61" t="s">
        <v>1326</v>
      </c>
      <c r="E114" s="61" t="s">
        <v>432</v>
      </c>
      <c r="F114" s="61" t="s">
        <v>1106</v>
      </c>
      <c r="G114" s="61"/>
    </row>
    <row r="115" spans="1:7">
      <c r="A115" s="61" t="s">
        <v>710</v>
      </c>
      <c r="B115" s="63" t="s">
        <v>1082</v>
      </c>
      <c r="C115" s="61" t="s">
        <v>1341</v>
      </c>
      <c r="D115" s="61" t="s">
        <v>1332</v>
      </c>
      <c r="E115" s="61" t="s">
        <v>1342</v>
      </c>
      <c r="F115" s="61" t="s">
        <v>1106</v>
      </c>
      <c r="G115" s="61"/>
    </row>
    <row r="116" spans="1:7">
      <c r="A116" s="67"/>
      <c r="B116" s="67"/>
      <c r="C116" s="67"/>
      <c r="D116" s="67"/>
      <c r="E116" s="67"/>
      <c r="F116" s="67"/>
      <c r="G116" s="67"/>
    </row>
  </sheetData>
  <mergeCells count="48">
    <mergeCell ref="A85:E85"/>
    <mergeCell ref="A62:D62"/>
    <mergeCell ref="A61:D61"/>
    <mergeCell ref="A74:C74"/>
    <mergeCell ref="A81:C81"/>
    <mergeCell ref="A80:C80"/>
    <mergeCell ref="A84:E84"/>
    <mergeCell ref="E53:J53"/>
    <mergeCell ref="A2:G2"/>
    <mergeCell ref="A55:O55"/>
    <mergeCell ref="A56:O56"/>
    <mergeCell ref="A57:O57"/>
    <mergeCell ref="A33:O33"/>
    <mergeCell ref="A34:A35"/>
    <mergeCell ref="A36:O36"/>
    <mergeCell ref="E39:J39"/>
    <mergeCell ref="E40:J40"/>
    <mergeCell ref="E41:J41"/>
    <mergeCell ref="E42:J42"/>
    <mergeCell ref="A14:O14"/>
    <mergeCell ref="A15:A17"/>
    <mergeCell ref="A18:O18"/>
    <mergeCell ref="A19:A26"/>
    <mergeCell ref="A58:O58"/>
    <mergeCell ref="A54:O54"/>
    <mergeCell ref="A37:A47"/>
    <mergeCell ref="A48:O48"/>
    <mergeCell ref="A49:A53"/>
    <mergeCell ref="E50:J50"/>
    <mergeCell ref="E51:J51"/>
    <mergeCell ref="E52:J52"/>
    <mergeCell ref="E43:J43"/>
    <mergeCell ref="E44:J44"/>
    <mergeCell ref="E45:J45"/>
    <mergeCell ref="E46:J46"/>
    <mergeCell ref="E47:J47"/>
    <mergeCell ref="E49:J49"/>
    <mergeCell ref="E37:J37"/>
    <mergeCell ref="E38:J38"/>
    <mergeCell ref="F1:G1"/>
    <mergeCell ref="A27:O27"/>
    <mergeCell ref="A28:A32"/>
    <mergeCell ref="B3:B5"/>
    <mergeCell ref="E3:E5"/>
    <mergeCell ref="I3:J4"/>
    <mergeCell ref="M3:N4"/>
    <mergeCell ref="A6:O6"/>
    <mergeCell ref="A7:A13"/>
  </mergeCells>
  <hyperlinks>
    <hyperlink ref="C7" r:id="rId1" xr:uid="{D3AC6397-C4A8-4C5E-A66C-1718905A996B}"/>
    <hyperlink ref="C15" r:id="rId2" xr:uid="{352FDB72-8061-4495-BE15-FE47157F8FFA}"/>
    <hyperlink ref="C19" r:id="rId3" xr:uid="{AB80D5AB-1B25-4D03-A5DF-388437F6A8D1}"/>
    <hyperlink ref="C20" r:id="rId4" xr:uid="{93324B80-9107-4849-8712-35E141A9B526}"/>
    <hyperlink ref="C21" r:id="rId5" xr:uid="{1FFA036D-7F97-4F80-979A-364556AB8C78}"/>
    <hyperlink ref="C22" r:id="rId6" xr:uid="{34A4FE9C-3C10-46A2-AE06-C9B133E584DB}"/>
    <hyperlink ref="C29" r:id="rId7" xr:uid="{3CE73E54-E846-44B4-BBB1-83577BAD63D3}"/>
    <hyperlink ref="C30" r:id="rId8" xr:uid="{391C80DB-DA87-4D2F-8563-91C9AD7344EC}"/>
    <hyperlink ref="C31" r:id="rId9" xr:uid="{16E47035-09EF-42CE-8849-9EA85CCD5467}"/>
    <hyperlink ref="C34" r:id="rId10" xr:uid="{CB2EB46C-1DE2-432C-9515-EE23EE5A35BE}"/>
    <hyperlink ref="A87" r:id="rId11" xr:uid="{4CAF355F-6CDA-45C0-86C7-FE693581F09B}"/>
    <hyperlink ref="A88" r:id="rId12" xr:uid="{27B94DDC-A5BA-49DE-B25D-D3D8F6D36E91}"/>
    <hyperlink ref="A89" r:id="rId13" xr:uid="{34C190AA-89FF-4D42-81BA-A89891BC1170}"/>
    <hyperlink ref="B1" r:id="rId14" xr:uid="{0B25CE0A-6F34-4C55-80E2-4FE0DA0D0F27}"/>
    <hyperlink ref="B83" r:id="rId15" xr:uid="{6B873B9C-7952-47BE-A078-6F49A3B7C741}"/>
    <hyperlink ref="A83" r:id="rId16" xr:uid="{3022B3BE-1806-4303-A001-CD735F867670}"/>
    <hyperlink ref="B79" r:id="rId17" xr:uid="{12B70AA7-F0A7-49B5-90FE-A4D445944FDE}"/>
    <hyperlink ref="A79" r:id="rId18" xr:uid="{1C52B582-FDD5-4B11-AC38-B754E387BB9E}"/>
    <hyperlink ref="B78" r:id="rId19" xr:uid="{E510E995-5B91-49BE-9BC7-8761A825DC5D}"/>
    <hyperlink ref="A78" r:id="rId20" xr:uid="{950ADE4C-64BE-4423-AD21-786737AAD2E3}"/>
    <hyperlink ref="B77" r:id="rId21" xr:uid="{C7FE35B2-A589-47E2-8706-2D3E95356C3D}"/>
    <hyperlink ref="A77" r:id="rId22" xr:uid="{9C835244-8D78-47CB-87BE-9893974F72ED}"/>
    <hyperlink ref="B76" r:id="rId23" xr:uid="{9B17D29C-B022-4086-9A0C-9FBD57EEEE3F}"/>
    <hyperlink ref="A76" r:id="rId24" xr:uid="{CB54C1F9-D321-45F4-B55F-6DF9C7014AEA}"/>
    <hyperlink ref="C73" r:id="rId25" xr:uid="{E7302462-71A2-42C5-B34F-A8CD8838C166}"/>
    <hyperlink ref="A73" r:id="rId26" xr:uid="{55E49032-10E6-4C42-9F39-672A2058D2B8}"/>
    <hyperlink ref="C72" r:id="rId27" xr:uid="{68CF0F16-AC1D-491F-8A19-784A2B8A5EF1}"/>
    <hyperlink ref="A72" r:id="rId28" xr:uid="{444C34E7-A111-4A22-9A8F-3BED4F1A6B96}"/>
    <hyperlink ref="C71" r:id="rId29" xr:uid="{909957D3-5AF1-4568-AA82-BCBDCDD1249E}"/>
    <hyperlink ref="A71" r:id="rId30" xr:uid="{0BDF8F71-C4F3-4AF9-9ECC-372E90867FA4}"/>
    <hyperlink ref="C70" r:id="rId31" xr:uid="{5211C044-B798-49B0-91AD-A2DA6ECE386B}"/>
    <hyperlink ref="A70" r:id="rId32" xr:uid="{6AE7BEAA-47ED-45AA-A362-E55D8924AB86}"/>
    <hyperlink ref="C69" r:id="rId33" xr:uid="{59D9544C-8241-4986-8188-78F99D496337}"/>
    <hyperlink ref="A69" r:id="rId34" xr:uid="{78099910-5A92-4329-9974-981CF6266763}"/>
    <hyperlink ref="C68" r:id="rId35" xr:uid="{70B1CF5E-8B5E-4676-875B-6AFE70E39A41}"/>
    <hyperlink ref="A68" r:id="rId36" xr:uid="{73F74AD0-2A41-496D-8F83-05A4B24AFAA6}"/>
    <hyperlink ref="C67" r:id="rId37" xr:uid="{093F48A5-6DCB-4225-946F-0DD83B4FE597}"/>
    <hyperlink ref="A67" r:id="rId38" xr:uid="{B2C5BAF2-7266-42BF-BFD4-E6F58F02758B}"/>
    <hyperlink ref="C66" r:id="rId39" xr:uid="{8A49CA30-95B2-4CFB-AB3F-A40626B20C19}"/>
    <hyperlink ref="A66" r:id="rId40" xr:uid="{8D512A6C-3653-4B44-8C94-CCCD61FCE466}"/>
    <hyperlink ref="C65" r:id="rId41" xr:uid="{E5912BC9-09EB-4E85-B438-9340AF3A6C8A}"/>
    <hyperlink ref="A65" r:id="rId42" xr:uid="{1D2A55D1-0140-4584-8591-5E9570C9E216}"/>
    <hyperlink ref="C64" r:id="rId43" xr:uid="{5F9C02F6-9A86-40FE-B78E-90FCEEB7278D}"/>
    <hyperlink ref="A64" r:id="rId44" xr:uid="{5EE0C8CE-9576-4C99-84CC-C8CC98C6C279}"/>
  </hyperlinks>
  <pageMargins left="0.7" right="0.7" top="0.75" bottom="0.75" header="0.3" footer="0.3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2021-03-12T00:47:44Z</dcterms:created>
  <dcterms:modified xsi:type="dcterms:W3CDTF">2021-03-12T15:26:09Z</dcterms:modified>
  <cp:category/>
  <cp:contentStatus/>
</cp:coreProperties>
</file>